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5180" windowHeight="8850"/>
  </bookViews>
  <sheets>
    <sheet name="Pricing Schedule" sheetId="1" r:id="rId1"/>
    <sheet name="FTE assumptions" sheetId="3" state="hidden" r:id="rId2"/>
    <sheet name="Assumptions" sheetId="2" r:id="rId3"/>
    <sheet name="FTE Analysis" sheetId="5" r:id="rId4"/>
  </sheets>
  <definedNames>
    <definedName name="_xlnm.Print_Area" localSheetId="3">'FTE Analysis'!$A$1:$D$45</definedName>
  </definedNames>
  <calcPr calcId="145621"/>
</workbook>
</file>

<file path=xl/calcChain.xml><?xml version="1.0" encoding="utf-8"?>
<calcChain xmlns="http://schemas.openxmlformats.org/spreadsheetml/2006/main">
  <c r="G93" i="1" l="1"/>
  <c r="H93" i="1"/>
  <c r="I93" i="1"/>
  <c r="J93" i="1"/>
  <c r="K93" i="1"/>
  <c r="F93" i="1"/>
  <c r="X232" i="2"/>
  <c r="X233" i="2"/>
  <c r="X234" i="2"/>
  <c r="X235" i="2"/>
  <c r="X236" i="2"/>
  <c r="X237" i="2"/>
  <c r="X241" i="2"/>
  <c r="X242" i="2"/>
  <c r="X243" i="2"/>
  <c r="X244" i="2"/>
  <c r="X245" i="2"/>
  <c r="X246" i="2"/>
  <c r="X250" i="2"/>
  <c r="X251" i="2"/>
  <c r="X252" i="2"/>
  <c r="X253" i="2"/>
  <c r="X254" i="2"/>
  <c r="X255" i="2"/>
  <c r="X272" i="2"/>
  <c r="X273" i="2"/>
  <c r="X274" i="2"/>
  <c r="X275" i="2"/>
  <c r="X276" i="2"/>
  <c r="X277" i="2"/>
  <c r="X281" i="2"/>
  <c r="X282" i="2"/>
  <c r="X283" i="2"/>
  <c r="X284" i="2"/>
  <c r="X285" i="2"/>
  <c r="X286" i="2"/>
  <c r="X337" i="2"/>
  <c r="X338" i="2"/>
  <c r="X339" i="2"/>
  <c r="X340" i="2"/>
  <c r="X341" i="2"/>
  <c r="X342" i="2"/>
  <c r="X343" i="2"/>
  <c r="X344" i="2"/>
  <c r="X345" i="2"/>
  <c r="X346" i="2"/>
  <c r="X350" i="2"/>
  <c r="X351" i="2"/>
  <c r="X352" i="2"/>
  <c r="X353" i="2"/>
  <c r="X354" i="2"/>
  <c r="X355" i="2"/>
  <c r="X356" i="2"/>
  <c r="X357" i="2"/>
  <c r="X358" i="2"/>
  <c r="X359" i="2"/>
  <c r="X376" i="2"/>
  <c r="X377" i="2"/>
  <c r="X378" i="2"/>
  <c r="X379" i="2"/>
  <c r="X380" i="2"/>
  <c r="X381" i="2"/>
  <c r="X382" i="2"/>
  <c r="X383" i="2"/>
  <c r="X384" i="2"/>
  <c r="X385" i="2"/>
  <c r="X389" i="2"/>
  <c r="X390" i="2"/>
  <c r="X391" i="2"/>
  <c r="X392" i="2"/>
  <c r="X393" i="2"/>
  <c r="X394" i="2"/>
  <c r="X395" i="2"/>
  <c r="X396" i="2"/>
  <c r="X397" i="2"/>
  <c r="X398" i="2"/>
  <c r="X402" i="2"/>
  <c r="X403" i="2"/>
  <c r="X404" i="2"/>
  <c r="X405" i="2"/>
  <c r="X406" i="2"/>
  <c r="X407" i="2"/>
  <c r="X408" i="2"/>
  <c r="X409" i="2"/>
  <c r="X410" i="2"/>
  <c r="X411" i="2"/>
  <c r="X415" i="2"/>
  <c r="X416" i="2"/>
  <c r="X417" i="2"/>
  <c r="X418" i="2"/>
  <c r="X419" i="2"/>
  <c r="X420" i="2"/>
  <c r="X421" i="2"/>
  <c r="X422" i="2"/>
  <c r="X423" i="2"/>
  <c r="X424" i="2"/>
  <c r="X428" i="2"/>
  <c r="X429" i="2"/>
  <c r="X430" i="2"/>
  <c r="X431" i="2"/>
  <c r="X432" i="2"/>
  <c r="X433" i="2"/>
  <c r="X434" i="2"/>
  <c r="X435" i="2"/>
  <c r="X436" i="2"/>
  <c r="X437" i="2"/>
  <c r="X441" i="2"/>
  <c r="X442" i="2"/>
  <c r="X443" i="2"/>
  <c r="X444" i="2"/>
  <c r="X445" i="2"/>
  <c r="X446" i="2"/>
  <c r="X447" i="2"/>
  <c r="X448" i="2"/>
  <c r="X449" i="2"/>
  <c r="X450" i="2"/>
  <c r="X454" i="2"/>
  <c r="X455" i="2"/>
  <c r="X456" i="2"/>
  <c r="X457" i="2"/>
  <c r="X458" i="2"/>
  <c r="X459" i="2"/>
  <c r="X460" i="2"/>
  <c r="X461" i="2"/>
  <c r="X462" i="2"/>
  <c r="X463" i="2"/>
  <c r="V157" i="2"/>
  <c r="U157" i="2"/>
  <c r="T157" i="2"/>
  <c r="S157" i="2"/>
  <c r="R157" i="2"/>
  <c r="W268" i="2"/>
  <c r="V268" i="2"/>
  <c r="U268" i="2"/>
  <c r="T268" i="2"/>
  <c r="S268" i="2"/>
  <c r="R268" i="2"/>
  <c r="G24" i="5" l="1"/>
  <c r="F24" i="5"/>
  <c r="E24" i="5"/>
  <c r="G82" i="1" l="1"/>
  <c r="G83" i="1" s="1"/>
  <c r="I71" i="1"/>
  <c r="I82" i="1" s="1"/>
  <c r="I83" i="1" s="1"/>
  <c r="J71" i="1"/>
  <c r="J82" i="1" s="1"/>
  <c r="J83" i="1" s="1"/>
  <c r="K71" i="1"/>
  <c r="K82" i="1" s="1"/>
  <c r="K83" i="1" s="1"/>
  <c r="H71" i="1"/>
  <c r="H82" i="1" s="1"/>
  <c r="H83" i="1" s="1"/>
  <c r="H60" i="1"/>
  <c r="I60" i="1"/>
  <c r="J60" i="1"/>
  <c r="K60" i="1"/>
  <c r="G60" i="1"/>
  <c r="H56" i="1"/>
  <c r="I56" i="1"/>
  <c r="J56" i="1"/>
  <c r="K56" i="1"/>
  <c r="G56" i="1"/>
  <c r="L56" i="1" s="1"/>
  <c r="G54" i="1"/>
  <c r="H54" i="1"/>
  <c r="I54" i="1"/>
  <c r="J54" i="1"/>
  <c r="K54" i="1"/>
  <c r="F54" i="1"/>
  <c r="L43" i="1"/>
  <c r="L44" i="1"/>
  <c r="L45" i="1"/>
  <c r="L46" i="1"/>
  <c r="L47" i="1"/>
  <c r="L48" i="1"/>
  <c r="L49" i="1"/>
  <c r="L50" i="1"/>
  <c r="L51" i="1"/>
  <c r="L52" i="1"/>
  <c r="L53" i="1"/>
  <c r="L54" i="1"/>
  <c r="L42" i="1"/>
  <c r="H49" i="1"/>
  <c r="I49" i="1"/>
  <c r="J49" i="1"/>
  <c r="K49" i="1"/>
  <c r="H50" i="1"/>
  <c r="I50" i="1"/>
  <c r="J50" i="1"/>
  <c r="K50" i="1"/>
  <c r="H51" i="1"/>
  <c r="I51" i="1"/>
  <c r="J51" i="1"/>
  <c r="K51" i="1"/>
  <c r="H52" i="1"/>
  <c r="I52" i="1"/>
  <c r="J52" i="1"/>
  <c r="K52" i="1"/>
  <c r="H53" i="1"/>
  <c r="I53" i="1"/>
  <c r="J53" i="1"/>
  <c r="K53" i="1"/>
  <c r="G53" i="1"/>
  <c r="G52" i="1"/>
  <c r="G51" i="1"/>
  <c r="G50" i="1"/>
  <c r="G49" i="1"/>
  <c r="H48" i="1"/>
  <c r="I48" i="1"/>
  <c r="J48" i="1"/>
  <c r="K48" i="1"/>
  <c r="G48" i="1"/>
  <c r="H47" i="1"/>
  <c r="I47" i="1"/>
  <c r="J47" i="1"/>
  <c r="K47" i="1"/>
  <c r="G47" i="1"/>
  <c r="G46" i="1"/>
  <c r="H46" i="1"/>
  <c r="I46" i="1"/>
  <c r="J46" i="1"/>
  <c r="K46" i="1"/>
  <c r="F46" i="1"/>
  <c r="H45" i="1"/>
  <c r="I45" i="1"/>
  <c r="J45" i="1"/>
  <c r="K45" i="1"/>
  <c r="G45" i="1"/>
  <c r="H44" i="1"/>
  <c r="I44" i="1"/>
  <c r="J44" i="1"/>
  <c r="K44" i="1"/>
  <c r="G44" i="1"/>
  <c r="G43" i="1"/>
  <c r="H43" i="1"/>
  <c r="I43" i="1"/>
  <c r="J43" i="1"/>
  <c r="K43" i="1"/>
  <c r="F43" i="1"/>
  <c r="G42" i="1"/>
  <c r="H42" i="1"/>
  <c r="I42" i="1"/>
  <c r="J42" i="1"/>
  <c r="K42" i="1"/>
  <c r="F42" i="1"/>
  <c r="H38" i="1"/>
  <c r="I38" i="1"/>
  <c r="J38" i="1"/>
  <c r="K38" i="1"/>
  <c r="G38" i="1"/>
  <c r="H37" i="1"/>
  <c r="I37" i="1"/>
  <c r="J37" i="1"/>
  <c r="K37" i="1"/>
  <c r="G37" i="1"/>
  <c r="G39" i="1" s="1"/>
  <c r="G36" i="1"/>
  <c r="H36" i="1"/>
  <c r="H39" i="1" s="1"/>
  <c r="I36" i="1"/>
  <c r="J36" i="1"/>
  <c r="K36" i="1"/>
  <c r="F36" i="1"/>
  <c r="H35" i="1"/>
  <c r="I35" i="1"/>
  <c r="J35" i="1"/>
  <c r="K35" i="1"/>
  <c r="G35" i="1"/>
  <c r="L35" i="1" s="1"/>
  <c r="H34" i="1"/>
  <c r="I34" i="1"/>
  <c r="L34" i="1" s="1"/>
  <c r="J34" i="1"/>
  <c r="K34" i="1"/>
  <c r="G34" i="1"/>
  <c r="H33" i="1"/>
  <c r="I33" i="1"/>
  <c r="J33" i="1"/>
  <c r="K33" i="1"/>
  <c r="G33" i="1"/>
  <c r="K32" i="1"/>
  <c r="J32" i="1"/>
  <c r="I32" i="1"/>
  <c r="H32" i="1"/>
  <c r="G32" i="1"/>
  <c r="L33" i="1"/>
  <c r="L37" i="1"/>
  <c r="L38" i="1"/>
  <c r="L32" i="1"/>
  <c r="I39" i="1"/>
  <c r="J39" i="1"/>
  <c r="K39" i="1"/>
  <c r="K27" i="1"/>
  <c r="J27" i="1"/>
  <c r="I27" i="1"/>
  <c r="H27" i="1"/>
  <c r="G27" i="1"/>
  <c r="G26" i="1"/>
  <c r="I26" i="1"/>
  <c r="J26" i="1"/>
  <c r="K26" i="1"/>
  <c r="F26" i="1"/>
  <c r="G25" i="1"/>
  <c r="H25" i="1"/>
  <c r="I25" i="1"/>
  <c r="J25" i="1"/>
  <c r="K25" i="1"/>
  <c r="K24" i="1"/>
  <c r="J24" i="1"/>
  <c r="I24" i="1"/>
  <c r="H24" i="1"/>
  <c r="G24" i="1"/>
  <c r="K23" i="1"/>
  <c r="J23" i="1"/>
  <c r="I23" i="1"/>
  <c r="H23" i="1"/>
  <c r="G23" i="1"/>
  <c r="K22" i="1"/>
  <c r="J22" i="1"/>
  <c r="I22" i="1"/>
  <c r="H22" i="1"/>
  <c r="K21" i="1"/>
  <c r="J21" i="1"/>
  <c r="I21" i="1"/>
  <c r="H21" i="1"/>
  <c r="J20" i="1"/>
  <c r="I20" i="1"/>
  <c r="H20" i="1"/>
  <c r="I28" i="1"/>
  <c r="J28" i="1"/>
  <c r="L23" i="1"/>
  <c r="L24" i="1"/>
  <c r="L27" i="1"/>
  <c r="S463" i="2"/>
  <c r="T463" i="2"/>
  <c r="U463" i="2"/>
  <c r="V463" i="2"/>
  <c r="W463" i="2"/>
  <c r="R463" i="2"/>
  <c r="S450" i="2"/>
  <c r="T450" i="2"/>
  <c r="U450" i="2"/>
  <c r="V450" i="2"/>
  <c r="W450" i="2"/>
  <c r="R450" i="2"/>
  <c r="S437" i="2"/>
  <c r="T437" i="2"/>
  <c r="U437" i="2"/>
  <c r="V437" i="2"/>
  <c r="W437" i="2"/>
  <c r="R437" i="2"/>
  <c r="S424" i="2"/>
  <c r="T424" i="2"/>
  <c r="U424" i="2"/>
  <c r="V424" i="2"/>
  <c r="W424" i="2"/>
  <c r="R424" i="2"/>
  <c r="S411" i="2"/>
  <c r="T411" i="2"/>
  <c r="U411" i="2"/>
  <c r="V411" i="2"/>
  <c r="W411" i="2"/>
  <c r="R411" i="2"/>
  <c r="S398" i="2"/>
  <c r="T398" i="2"/>
  <c r="U398" i="2"/>
  <c r="V398" i="2"/>
  <c r="W398" i="2"/>
  <c r="R398" i="2"/>
  <c r="S385" i="2"/>
  <c r="T385" i="2"/>
  <c r="U385" i="2"/>
  <c r="V385" i="2"/>
  <c r="W385" i="2"/>
  <c r="R385" i="2"/>
  <c r="S372" i="2"/>
  <c r="T372" i="2"/>
  <c r="U372" i="2"/>
  <c r="V372" i="2"/>
  <c r="W372" i="2"/>
  <c r="R372" i="2"/>
  <c r="S359" i="2"/>
  <c r="T359" i="2"/>
  <c r="U359" i="2"/>
  <c r="V359" i="2"/>
  <c r="W359" i="2"/>
  <c r="R359" i="2"/>
  <c r="S346" i="2"/>
  <c r="T346" i="2"/>
  <c r="U346" i="2"/>
  <c r="V346" i="2"/>
  <c r="W346" i="2"/>
  <c r="S333" i="2"/>
  <c r="T333" i="2"/>
  <c r="U333" i="2"/>
  <c r="V333" i="2"/>
  <c r="W333" i="2"/>
  <c r="R333" i="2"/>
  <c r="S320" i="2"/>
  <c r="T320" i="2"/>
  <c r="U320" i="2"/>
  <c r="V320" i="2"/>
  <c r="W320" i="2"/>
  <c r="R320" i="2"/>
  <c r="X320" i="2" s="1"/>
  <c r="X498" i="2"/>
  <c r="X517" i="2"/>
  <c r="T516" i="2"/>
  <c r="U516" i="2"/>
  <c r="V516" i="2"/>
  <c r="W516" i="2"/>
  <c r="X372" i="2"/>
  <c r="X371" i="2"/>
  <c r="X370" i="2"/>
  <c r="X369" i="2"/>
  <c r="X368" i="2"/>
  <c r="X367" i="2"/>
  <c r="X366" i="2"/>
  <c r="X365" i="2"/>
  <c r="X364" i="2"/>
  <c r="X363" i="2"/>
  <c r="X333" i="2"/>
  <c r="X332" i="2"/>
  <c r="X331" i="2"/>
  <c r="X330" i="2"/>
  <c r="X329" i="2"/>
  <c r="X328" i="2"/>
  <c r="X327" i="2"/>
  <c r="X326" i="2"/>
  <c r="X325" i="2"/>
  <c r="X324" i="2"/>
  <c r="X319" i="2"/>
  <c r="X318" i="2"/>
  <c r="X317" i="2"/>
  <c r="X316" i="2"/>
  <c r="X315" i="2"/>
  <c r="X314" i="2"/>
  <c r="X313" i="2"/>
  <c r="X312" i="2"/>
  <c r="X311" i="2"/>
  <c r="W286" i="2"/>
  <c r="V286" i="2"/>
  <c r="U286" i="2"/>
  <c r="T286" i="2"/>
  <c r="S286" i="2"/>
  <c r="R286" i="2"/>
  <c r="W277" i="2"/>
  <c r="V277" i="2"/>
  <c r="U277" i="2"/>
  <c r="T277" i="2"/>
  <c r="S277" i="2"/>
  <c r="R277" i="2"/>
  <c r="X259" i="2"/>
  <c r="X260" i="2"/>
  <c r="X261" i="2"/>
  <c r="X262" i="2"/>
  <c r="X268" i="2"/>
  <c r="X267" i="2"/>
  <c r="X266" i="2"/>
  <c r="X265" i="2"/>
  <c r="X264" i="2"/>
  <c r="X263" i="2"/>
  <c r="W255" i="2"/>
  <c r="V255" i="2"/>
  <c r="U255" i="2"/>
  <c r="T255" i="2"/>
  <c r="S255" i="2"/>
  <c r="R255" i="2"/>
  <c r="W246" i="2"/>
  <c r="V246" i="2"/>
  <c r="U246" i="2"/>
  <c r="T246" i="2"/>
  <c r="S246" i="2"/>
  <c r="R246" i="2"/>
  <c r="S237" i="2"/>
  <c r="T237" i="2"/>
  <c r="U237" i="2"/>
  <c r="V237" i="2"/>
  <c r="W237" i="2"/>
  <c r="X136" i="2"/>
  <c r="X137" i="2"/>
  <c r="X138" i="2"/>
  <c r="X139" i="2"/>
  <c r="X140" i="2"/>
  <c r="X141" i="2"/>
  <c r="X142" i="2"/>
  <c r="X143" i="2"/>
  <c r="X135" i="2"/>
  <c r="X149" i="2"/>
  <c r="X150" i="2"/>
  <c r="X151" i="2"/>
  <c r="X152" i="2"/>
  <c r="X153" i="2"/>
  <c r="X154" i="2"/>
  <c r="X155" i="2"/>
  <c r="X156" i="2"/>
  <c r="X148" i="2"/>
  <c r="J58" i="1" l="1"/>
  <c r="I58" i="1"/>
  <c r="I94" i="1" s="1"/>
  <c r="J94" i="1"/>
  <c r="J62" i="1"/>
  <c r="J95" i="1" s="1"/>
  <c r="L60" i="1"/>
  <c r="V227" i="2"/>
  <c r="V226" i="2"/>
  <c r="V225" i="2"/>
  <c r="V224" i="2"/>
  <c r="V223" i="2"/>
  <c r="V222" i="2"/>
  <c r="V221" i="2"/>
  <c r="V220" i="2"/>
  <c r="V219" i="2"/>
  <c r="V218" i="2"/>
  <c r="V217" i="2"/>
  <c r="V216" i="2"/>
  <c r="V228" i="2" s="1"/>
  <c r="S227" i="2"/>
  <c r="S226" i="2"/>
  <c r="S225" i="2"/>
  <c r="S224" i="2"/>
  <c r="S223" i="2"/>
  <c r="S222" i="2"/>
  <c r="S221" i="2"/>
  <c r="S220" i="2"/>
  <c r="S219" i="2"/>
  <c r="S218" i="2"/>
  <c r="S217" i="2"/>
  <c r="S216" i="2"/>
  <c r="S228" i="2" s="1"/>
  <c r="P227" i="2"/>
  <c r="P226" i="2"/>
  <c r="P225" i="2"/>
  <c r="P224" i="2"/>
  <c r="P223" i="2"/>
  <c r="P222" i="2"/>
  <c r="P221" i="2"/>
  <c r="P220" i="2"/>
  <c r="P219" i="2"/>
  <c r="P218" i="2"/>
  <c r="P217" i="2"/>
  <c r="P216" i="2"/>
  <c r="P228" i="2" s="1"/>
  <c r="M227" i="2"/>
  <c r="M226" i="2"/>
  <c r="M225" i="2"/>
  <c r="M224" i="2"/>
  <c r="M223" i="2"/>
  <c r="M222" i="2"/>
  <c r="M221" i="2"/>
  <c r="M220" i="2"/>
  <c r="M219" i="2"/>
  <c r="M218" i="2"/>
  <c r="M217" i="2"/>
  <c r="M216" i="2"/>
  <c r="M228" i="2" s="1"/>
  <c r="J217" i="2"/>
  <c r="W217" i="2" s="1"/>
  <c r="J218" i="2"/>
  <c r="W218" i="2" s="1"/>
  <c r="J219" i="2"/>
  <c r="W219" i="2" s="1"/>
  <c r="J220" i="2"/>
  <c r="W220" i="2" s="1"/>
  <c r="J221" i="2"/>
  <c r="W221" i="2" s="1"/>
  <c r="J222" i="2"/>
  <c r="W222" i="2" s="1"/>
  <c r="J223" i="2"/>
  <c r="W223" i="2" s="1"/>
  <c r="J224" i="2"/>
  <c r="W224" i="2" s="1"/>
  <c r="J225" i="2"/>
  <c r="W225" i="2" s="1"/>
  <c r="J226" i="2"/>
  <c r="W226" i="2" s="1"/>
  <c r="J227" i="2"/>
  <c r="W227" i="2" s="1"/>
  <c r="J216" i="2"/>
  <c r="W216" i="2" s="1"/>
  <c r="V180" i="2"/>
  <c r="S180" i="2"/>
  <c r="P180" i="2"/>
  <c r="M180" i="2"/>
  <c r="J180" i="2"/>
  <c r="W180" i="2" s="1"/>
  <c r="V179" i="2"/>
  <c r="S179" i="2"/>
  <c r="P179" i="2"/>
  <c r="M179" i="2"/>
  <c r="J179" i="2"/>
  <c r="V178" i="2"/>
  <c r="S178" i="2"/>
  <c r="P178" i="2"/>
  <c r="M178" i="2"/>
  <c r="J178" i="2"/>
  <c r="W178" i="2" s="1"/>
  <c r="V177" i="2"/>
  <c r="S177" i="2"/>
  <c r="P177" i="2"/>
  <c r="M177" i="2"/>
  <c r="J177" i="2"/>
  <c r="V176" i="2"/>
  <c r="S176" i="2"/>
  <c r="P176" i="2"/>
  <c r="M176" i="2"/>
  <c r="J176" i="2"/>
  <c r="W176" i="2" s="1"/>
  <c r="V175" i="2"/>
  <c r="S175" i="2"/>
  <c r="P175" i="2"/>
  <c r="M175" i="2"/>
  <c r="J175" i="2"/>
  <c r="V174" i="2"/>
  <c r="S174" i="2"/>
  <c r="P174" i="2"/>
  <c r="M174" i="2"/>
  <c r="J174" i="2"/>
  <c r="W174" i="2" s="1"/>
  <c r="V173" i="2"/>
  <c r="S173" i="2"/>
  <c r="P173" i="2"/>
  <c r="M173" i="2"/>
  <c r="J173" i="2"/>
  <c r="V172" i="2"/>
  <c r="S172" i="2"/>
  <c r="P172" i="2"/>
  <c r="M172" i="2"/>
  <c r="J172" i="2"/>
  <c r="W172" i="2" s="1"/>
  <c r="V171" i="2"/>
  <c r="S171" i="2"/>
  <c r="P171" i="2"/>
  <c r="M171" i="2"/>
  <c r="W171" i="2" s="1"/>
  <c r="J171" i="2"/>
  <c r="V170" i="2"/>
  <c r="S170" i="2"/>
  <c r="P170" i="2"/>
  <c r="M170" i="2"/>
  <c r="J170" i="2"/>
  <c r="V169" i="2"/>
  <c r="S169" i="2"/>
  <c r="P169" i="2"/>
  <c r="M169" i="2"/>
  <c r="W169" i="2" s="1"/>
  <c r="J169" i="2"/>
  <c r="V168" i="2"/>
  <c r="S168" i="2"/>
  <c r="P168" i="2"/>
  <c r="M168" i="2"/>
  <c r="J168" i="2"/>
  <c r="V167" i="2"/>
  <c r="S167" i="2"/>
  <c r="P167" i="2"/>
  <c r="M167" i="2"/>
  <c r="W167" i="2" s="1"/>
  <c r="J167" i="2"/>
  <c r="V166" i="2"/>
  <c r="S166" i="2"/>
  <c r="P166" i="2"/>
  <c r="M166" i="2"/>
  <c r="J166" i="2"/>
  <c r="V165" i="2"/>
  <c r="S165" i="2"/>
  <c r="P165" i="2"/>
  <c r="M165" i="2"/>
  <c r="W165" i="2" s="1"/>
  <c r="J165" i="2"/>
  <c r="V164" i="2"/>
  <c r="S164" i="2"/>
  <c r="P164" i="2"/>
  <c r="M164" i="2"/>
  <c r="J164" i="2"/>
  <c r="V163" i="2"/>
  <c r="S163" i="2"/>
  <c r="S181" i="2" s="1"/>
  <c r="P163" i="2"/>
  <c r="M163" i="2"/>
  <c r="M181" i="2" s="1"/>
  <c r="J163" i="2"/>
  <c r="V130" i="2"/>
  <c r="S130" i="2"/>
  <c r="P130" i="2"/>
  <c r="M130" i="2"/>
  <c r="J130" i="2"/>
  <c r="V129" i="2"/>
  <c r="S129" i="2"/>
  <c r="P129" i="2"/>
  <c r="M129" i="2"/>
  <c r="J129" i="2"/>
  <c r="V128" i="2"/>
  <c r="S128" i="2"/>
  <c r="P128" i="2"/>
  <c r="M128" i="2"/>
  <c r="J128" i="2"/>
  <c r="V127" i="2"/>
  <c r="S127" i="2"/>
  <c r="P127" i="2"/>
  <c r="M127" i="2"/>
  <c r="J127" i="2"/>
  <c r="V126" i="2"/>
  <c r="S126" i="2"/>
  <c r="P126" i="2"/>
  <c r="M126" i="2"/>
  <c r="J126" i="2"/>
  <c r="V125" i="2"/>
  <c r="S125" i="2"/>
  <c r="P125" i="2"/>
  <c r="M125" i="2"/>
  <c r="J125" i="2"/>
  <c r="V124" i="2"/>
  <c r="S124" i="2"/>
  <c r="P124" i="2"/>
  <c r="M124" i="2"/>
  <c r="J124" i="2"/>
  <c r="V123" i="2"/>
  <c r="S123" i="2"/>
  <c r="P123" i="2"/>
  <c r="M123" i="2"/>
  <c r="J123" i="2"/>
  <c r="V122" i="2"/>
  <c r="S122" i="2"/>
  <c r="P122" i="2"/>
  <c r="M122" i="2"/>
  <c r="J122" i="2"/>
  <c r="V121" i="2"/>
  <c r="S121" i="2"/>
  <c r="P121" i="2"/>
  <c r="M121" i="2"/>
  <c r="J121" i="2"/>
  <c r="V120" i="2"/>
  <c r="S120" i="2"/>
  <c r="P120" i="2"/>
  <c r="M120" i="2"/>
  <c r="J120" i="2"/>
  <c r="V119" i="2"/>
  <c r="S119" i="2"/>
  <c r="P119" i="2"/>
  <c r="M119" i="2"/>
  <c r="J119" i="2"/>
  <c r="V118" i="2"/>
  <c r="S118" i="2"/>
  <c r="P118" i="2"/>
  <c r="M118" i="2"/>
  <c r="J118" i="2"/>
  <c r="V117" i="2"/>
  <c r="S117" i="2"/>
  <c r="P117" i="2"/>
  <c r="M117" i="2"/>
  <c r="J117" i="2"/>
  <c r="V116" i="2"/>
  <c r="S116" i="2"/>
  <c r="P116" i="2"/>
  <c r="M116" i="2"/>
  <c r="J116" i="2"/>
  <c r="V115" i="2"/>
  <c r="S115" i="2"/>
  <c r="P115" i="2"/>
  <c r="M115" i="2"/>
  <c r="J115" i="2"/>
  <c r="V114" i="2"/>
  <c r="S114" i="2"/>
  <c r="P114" i="2"/>
  <c r="M114" i="2"/>
  <c r="J114" i="2"/>
  <c r="V113" i="2"/>
  <c r="S113" i="2"/>
  <c r="P113" i="2"/>
  <c r="M113" i="2"/>
  <c r="J113" i="2"/>
  <c r="V105" i="2"/>
  <c r="S105" i="2"/>
  <c r="P105" i="2"/>
  <c r="M105" i="2"/>
  <c r="J105" i="2"/>
  <c r="W105" i="2" s="1"/>
  <c r="V104" i="2"/>
  <c r="S104" i="2"/>
  <c r="P104" i="2"/>
  <c r="M104" i="2"/>
  <c r="J104" i="2"/>
  <c r="V103" i="2"/>
  <c r="S103" i="2"/>
  <c r="P103" i="2"/>
  <c r="M103" i="2"/>
  <c r="J103" i="2"/>
  <c r="W103" i="2" s="1"/>
  <c r="V102" i="2"/>
  <c r="S102" i="2"/>
  <c r="P102" i="2"/>
  <c r="M102" i="2"/>
  <c r="J102" i="2"/>
  <c r="V101" i="2"/>
  <c r="S101" i="2"/>
  <c r="P101" i="2"/>
  <c r="M101" i="2"/>
  <c r="J101" i="2"/>
  <c r="W101" i="2" s="1"/>
  <c r="V100" i="2"/>
  <c r="S100" i="2"/>
  <c r="P100" i="2"/>
  <c r="M100" i="2"/>
  <c r="W100" i="2" s="1"/>
  <c r="J100" i="2"/>
  <c r="V99" i="2"/>
  <c r="S99" i="2"/>
  <c r="P99" i="2"/>
  <c r="M99" i="2"/>
  <c r="J99" i="2"/>
  <c r="V98" i="2"/>
  <c r="S98" i="2"/>
  <c r="P98" i="2"/>
  <c r="M98" i="2"/>
  <c r="W98" i="2" s="1"/>
  <c r="J98" i="2"/>
  <c r="V97" i="2"/>
  <c r="S97" i="2"/>
  <c r="P97" i="2"/>
  <c r="M97" i="2"/>
  <c r="J97" i="2"/>
  <c r="V96" i="2"/>
  <c r="S96" i="2"/>
  <c r="P96" i="2"/>
  <c r="M96" i="2"/>
  <c r="W96" i="2" s="1"/>
  <c r="J96" i="2"/>
  <c r="V95" i="2"/>
  <c r="S95" i="2"/>
  <c r="P95" i="2"/>
  <c r="M95" i="2"/>
  <c r="J95" i="2"/>
  <c r="V94" i="2"/>
  <c r="S94" i="2"/>
  <c r="P94" i="2"/>
  <c r="M94" i="2"/>
  <c r="W94" i="2" s="1"/>
  <c r="J94" i="2"/>
  <c r="V93" i="2"/>
  <c r="S93" i="2"/>
  <c r="P93" i="2"/>
  <c r="M93" i="2"/>
  <c r="J93" i="2"/>
  <c r="V92" i="2"/>
  <c r="S92" i="2"/>
  <c r="P92" i="2"/>
  <c r="M92" i="2"/>
  <c r="W92" i="2" s="1"/>
  <c r="J92" i="2"/>
  <c r="V91" i="2"/>
  <c r="S91" i="2"/>
  <c r="P91" i="2"/>
  <c r="M91" i="2"/>
  <c r="J91" i="2"/>
  <c r="V90" i="2"/>
  <c r="S90" i="2"/>
  <c r="P90" i="2"/>
  <c r="M90" i="2"/>
  <c r="W90" i="2" s="1"/>
  <c r="J90" i="2"/>
  <c r="V89" i="2"/>
  <c r="S89" i="2"/>
  <c r="P89" i="2"/>
  <c r="M89" i="2"/>
  <c r="J89" i="2"/>
  <c r="V88" i="2"/>
  <c r="S88" i="2"/>
  <c r="S106" i="2" s="1"/>
  <c r="P88" i="2"/>
  <c r="M88" i="2"/>
  <c r="M106" i="2" s="1"/>
  <c r="J88" i="2"/>
  <c r="V80" i="2"/>
  <c r="S80" i="2"/>
  <c r="P80" i="2"/>
  <c r="M80" i="2"/>
  <c r="J80" i="2"/>
  <c r="V79" i="2"/>
  <c r="S79" i="2"/>
  <c r="P79" i="2"/>
  <c r="M79" i="2"/>
  <c r="J79" i="2"/>
  <c r="V78" i="2"/>
  <c r="S78" i="2"/>
  <c r="P78" i="2"/>
  <c r="M78" i="2"/>
  <c r="J78" i="2"/>
  <c r="V77" i="2"/>
  <c r="S77" i="2"/>
  <c r="P77" i="2"/>
  <c r="M77" i="2"/>
  <c r="J77" i="2"/>
  <c r="V76" i="2"/>
  <c r="S76" i="2"/>
  <c r="P76" i="2"/>
  <c r="M76" i="2"/>
  <c r="J76" i="2"/>
  <c r="V75" i="2"/>
  <c r="S75" i="2"/>
  <c r="P75" i="2"/>
  <c r="M75" i="2"/>
  <c r="J75" i="2"/>
  <c r="V74" i="2"/>
  <c r="S74" i="2"/>
  <c r="P74" i="2"/>
  <c r="M74" i="2"/>
  <c r="J74" i="2"/>
  <c r="V73" i="2"/>
  <c r="S73" i="2"/>
  <c r="P73" i="2"/>
  <c r="M73" i="2"/>
  <c r="J73" i="2"/>
  <c r="V72" i="2"/>
  <c r="S72" i="2"/>
  <c r="P72" i="2"/>
  <c r="M72" i="2"/>
  <c r="J72" i="2"/>
  <c r="V71" i="2"/>
  <c r="S71" i="2"/>
  <c r="P71" i="2"/>
  <c r="M71" i="2"/>
  <c r="J71" i="2"/>
  <c r="V70" i="2"/>
  <c r="S70" i="2"/>
  <c r="P70" i="2"/>
  <c r="M70" i="2"/>
  <c r="J70" i="2"/>
  <c r="V69" i="2"/>
  <c r="S69" i="2"/>
  <c r="P69" i="2"/>
  <c r="M69" i="2"/>
  <c r="J69" i="2"/>
  <c r="V68" i="2"/>
  <c r="S68" i="2"/>
  <c r="P68" i="2"/>
  <c r="M68" i="2"/>
  <c r="J68" i="2"/>
  <c r="V67" i="2"/>
  <c r="S67" i="2"/>
  <c r="P67" i="2"/>
  <c r="M67" i="2"/>
  <c r="J67" i="2"/>
  <c r="V66" i="2"/>
  <c r="S66" i="2"/>
  <c r="P66" i="2"/>
  <c r="M66" i="2"/>
  <c r="J66" i="2"/>
  <c r="V65" i="2"/>
  <c r="S65" i="2"/>
  <c r="P65" i="2"/>
  <c r="M65" i="2"/>
  <c r="J65" i="2"/>
  <c r="V64" i="2"/>
  <c r="S64" i="2"/>
  <c r="P64" i="2"/>
  <c r="M64" i="2"/>
  <c r="J64" i="2"/>
  <c r="V63" i="2"/>
  <c r="S63" i="2"/>
  <c r="P63" i="2"/>
  <c r="M63" i="2"/>
  <c r="J63" i="2"/>
  <c r="V55" i="2"/>
  <c r="S55" i="2"/>
  <c r="P55" i="2"/>
  <c r="M55" i="2"/>
  <c r="J55" i="2"/>
  <c r="W55" i="2" s="1"/>
  <c r="V54" i="2"/>
  <c r="S54" i="2"/>
  <c r="P54" i="2"/>
  <c r="M54" i="2"/>
  <c r="J54" i="2"/>
  <c r="V53" i="2"/>
  <c r="S53" i="2"/>
  <c r="P53" i="2"/>
  <c r="M53" i="2"/>
  <c r="J53" i="2"/>
  <c r="W53" i="2" s="1"/>
  <c r="V52" i="2"/>
  <c r="S52" i="2"/>
  <c r="P52" i="2"/>
  <c r="M52" i="2"/>
  <c r="J52" i="2"/>
  <c r="V51" i="2"/>
  <c r="S51" i="2"/>
  <c r="P51" i="2"/>
  <c r="M51" i="2"/>
  <c r="J51" i="2"/>
  <c r="W51" i="2" s="1"/>
  <c r="V50" i="2"/>
  <c r="S50" i="2"/>
  <c r="P50" i="2"/>
  <c r="M50" i="2"/>
  <c r="W50" i="2" s="1"/>
  <c r="J50" i="2"/>
  <c r="V49" i="2"/>
  <c r="S49" i="2"/>
  <c r="P49" i="2"/>
  <c r="M49" i="2"/>
  <c r="J49" i="2"/>
  <c r="V48" i="2"/>
  <c r="S48" i="2"/>
  <c r="P48" i="2"/>
  <c r="M48" i="2"/>
  <c r="W48" i="2" s="1"/>
  <c r="J48" i="2"/>
  <c r="V47" i="2"/>
  <c r="S47" i="2"/>
  <c r="P47" i="2"/>
  <c r="M47" i="2"/>
  <c r="J47" i="2"/>
  <c r="V46" i="2"/>
  <c r="S46" i="2"/>
  <c r="P46" i="2"/>
  <c r="M46" i="2"/>
  <c r="W46" i="2" s="1"/>
  <c r="J46" i="2"/>
  <c r="V45" i="2"/>
  <c r="S45" i="2"/>
  <c r="P45" i="2"/>
  <c r="M45" i="2"/>
  <c r="J45" i="2"/>
  <c r="V44" i="2"/>
  <c r="S44" i="2"/>
  <c r="P44" i="2"/>
  <c r="M44" i="2"/>
  <c r="W44" i="2" s="1"/>
  <c r="J44" i="2"/>
  <c r="V43" i="2"/>
  <c r="S43" i="2"/>
  <c r="P43" i="2"/>
  <c r="M43" i="2"/>
  <c r="J43" i="2"/>
  <c r="V42" i="2"/>
  <c r="S42" i="2"/>
  <c r="P42" i="2"/>
  <c r="M42" i="2"/>
  <c r="W42" i="2" s="1"/>
  <c r="J42" i="2"/>
  <c r="V41" i="2"/>
  <c r="S41" i="2"/>
  <c r="P41" i="2"/>
  <c r="M41" i="2"/>
  <c r="J41" i="2"/>
  <c r="V40" i="2"/>
  <c r="S40" i="2"/>
  <c r="P40" i="2"/>
  <c r="M40" i="2"/>
  <c r="W40" i="2" s="1"/>
  <c r="J40" i="2"/>
  <c r="V39" i="2"/>
  <c r="S39" i="2"/>
  <c r="P39" i="2"/>
  <c r="M39" i="2"/>
  <c r="J39" i="2"/>
  <c r="V38" i="2"/>
  <c r="S38" i="2"/>
  <c r="S56" i="2" s="1"/>
  <c r="P38" i="2"/>
  <c r="M38" i="2"/>
  <c r="M56" i="2" s="1"/>
  <c r="J38" i="2"/>
  <c r="V30" i="2"/>
  <c r="V29" i="2"/>
  <c r="V28" i="2"/>
  <c r="V27" i="2"/>
  <c r="V26" i="2"/>
  <c r="V25" i="2"/>
  <c r="V24" i="2"/>
  <c r="V23" i="2"/>
  <c r="V22" i="2"/>
  <c r="V21" i="2"/>
  <c r="V20" i="2"/>
  <c r="V19" i="2"/>
  <c r="V18" i="2"/>
  <c r="V17" i="2"/>
  <c r="V16" i="2"/>
  <c r="V15" i="2"/>
  <c r="V14" i="2"/>
  <c r="V13" i="2"/>
  <c r="S30" i="2"/>
  <c r="S29" i="2"/>
  <c r="S28" i="2"/>
  <c r="S27" i="2"/>
  <c r="S26" i="2"/>
  <c r="S25" i="2"/>
  <c r="S24" i="2"/>
  <c r="S23" i="2"/>
  <c r="S22" i="2"/>
  <c r="S21" i="2"/>
  <c r="S20" i="2"/>
  <c r="S19" i="2"/>
  <c r="S18" i="2"/>
  <c r="S17" i="2"/>
  <c r="S16" i="2"/>
  <c r="S15" i="2"/>
  <c r="S14" i="2"/>
  <c r="S13" i="2"/>
  <c r="P30" i="2"/>
  <c r="P29" i="2"/>
  <c r="P28" i="2"/>
  <c r="P27" i="2"/>
  <c r="P26" i="2"/>
  <c r="P25" i="2"/>
  <c r="P24" i="2"/>
  <c r="P23" i="2"/>
  <c r="P22" i="2"/>
  <c r="P21" i="2"/>
  <c r="P20" i="2"/>
  <c r="P19" i="2"/>
  <c r="P18" i="2"/>
  <c r="P17" i="2"/>
  <c r="P16" i="2"/>
  <c r="P15" i="2"/>
  <c r="P14" i="2"/>
  <c r="P13" i="2"/>
  <c r="M30" i="2"/>
  <c r="M29" i="2"/>
  <c r="M28" i="2"/>
  <c r="M27" i="2"/>
  <c r="M26" i="2"/>
  <c r="M25" i="2"/>
  <c r="M24" i="2"/>
  <c r="M23" i="2"/>
  <c r="M22" i="2"/>
  <c r="M21" i="2"/>
  <c r="M20" i="2"/>
  <c r="M19" i="2"/>
  <c r="M18" i="2"/>
  <c r="M17" i="2"/>
  <c r="M16" i="2"/>
  <c r="M15" i="2"/>
  <c r="M14" i="2"/>
  <c r="M13" i="2"/>
  <c r="I31" i="2"/>
  <c r="J14" i="2"/>
  <c r="J15" i="2"/>
  <c r="W15" i="2" s="1"/>
  <c r="J16" i="2"/>
  <c r="J17" i="2"/>
  <c r="W17" i="2" s="1"/>
  <c r="J18" i="2"/>
  <c r="J19" i="2"/>
  <c r="W19" i="2" s="1"/>
  <c r="J20" i="2"/>
  <c r="J21" i="2"/>
  <c r="W21" i="2" s="1"/>
  <c r="J22" i="2"/>
  <c r="J23" i="2"/>
  <c r="W23" i="2" s="1"/>
  <c r="J24" i="2"/>
  <c r="J25" i="2"/>
  <c r="W25" i="2" s="1"/>
  <c r="J26" i="2"/>
  <c r="J27" i="2"/>
  <c r="W27" i="2" s="1"/>
  <c r="J28" i="2"/>
  <c r="J29" i="2"/>
  <c r="W29" i="2" s="1"/>
  <c r="J30" i="2"/>
  <c r="J13" i="2"/>
  <c r="T144" i="2"/>
  <c r="U144" i="2"/>
  <c r="V144" i="2"/>
  <c r="W144" i="2"/>
  <c r="H26" i="1"/>
  <c r="W157" i="2"/>
  <c r="U31" i="2"/>
  <c r="G19" i="5" s="1"/>
  <c r="R31" i="2"/>
  <c r="F19" i="5" s="1"/>
  <c r="O31" i="2"/>
  <c r="E19" i="5" s="1"/>
  <c r="L31" i="2"/>
  <c r="D19" i="5" s="1"/>
  <c r="C4" i="5"/>
  <c r="E11" i="5"/>
  <c r="F11" i="5"/>
  <c r="G11" i="5"/>
  <c r="D11" i="5"/>
  <c r="E9" i="5"/>
  <c r="F9" i="5"/>
  <c r="G9" i="5"/>
  <c r="D9" i="5"/>
  <c r="G43" i="5"/>
  <c r="F43" i="5"/>
  <c r="E43" i="5"/>
  <c r="D43" i="5"/>
  <c r="G28" i="5"/>
  <c r="F28" i="5"/>
  <c r="E28" i="5"/>
  <c r="D28" i="5"/>
  <c r="G27" i="5"/>
  <c r="F27" i="5"/>
  <c r="E27" i="5"/>
  <c r="D27" i="5"/>
  <c r="G26" i="5"/>
  <c r="F26" i="5"/>
  <c r="E26" i="5"/>
  <c r="D26" i="5"/>
  <c r="G25" i="5"/>
  <c r="G29" i="5" s="1"/>
  <c r="G34" i="5" s="1"/>
  <c r="G16" i="5" s="1"/>
  <c r="F25" i="5"/>
  <c r="F29" i="5" s="1"/>
  <c r="F34" i="5" s="1"/>
  <c r="F16" i="5" s="1"/>
  <c r="E25" i="5"/>
  <c r="E29" i="5" s="1"/>
  <c r="E34" i="5" s="1"/>
  <c r="E16" i="5" s="1"/>
  <c r="D25" i="5"/>
  <c r="D29" i="5" s="1"/>
  <c r="D34" i="5" s="1"/>
  <c r="D16" i="5" s="1"/>
  <c r="G12" i="5"/>
  <c r="G14" i="5" s="1"/>
  <c r="F12" i="5"/>
  <c r="F14" i="5" s="1"/>
  <c r="E12" i="5"/>
  <c r="E14" i="5" s="1"/>
  <c r="D12" i="5"/>
  <c r="D14" i="5" s="1"/>
  <c r="I62" i="1" l="1"/>
  <c r="I95" i="1" s="1"/>
  <c r="H28" i="1"/>
  <c r="H58" i="1" s="1"/>
  <c r="L26" i="1"/>
  <c r="J81" i="2"/>
  <c r="G22" i="1" s="1"/>
  <c r="L22" i="1" s="1"/>
  <c r="P81" i="2"/>
  <c r="V81" i="2"/>
  <c r="W64" i="2"/>
  <c r="W66" i="2"/>
  <c r="W68" i="2"/>
  <c r="W70" i="2"/>
  <c r="W72" i="2"/>
  <c r="W75" i="2"/>
  <c r="W77" i="2"/>
  <c r="W79" i="2"/>
  <c r="J131" i="2"/>
  <c r="P131" i="2"/>
  <c r="V131" i="2"/>
  <c r="W114" i="2"/>
  <c r="W116" i="2"/>
  <c r="W118" i="2"/>
  <c r="W120" i="2"/>
  <c r="W122" i="2"/>
  <c r="W124" i="2"/>
  <c r="W125" i="2"/>
  <c r="W127" i="2"/>
  <c r="W129" i="2"/>
  <c r="J228" i="2"/>
  <c r="W228" i="2" s="1"/>
  <c r="W30" i="2"/>
  <c r="W28" i="2"/>
  <c r="W26" i="2"/>
  <c r="W24" i="2"/>
  <c r="W22" i="2"/>
  <c r="W18" i="2"/>
  <c r="W16" i="2"/>
  <c r="W14" i="2"/>
  <c r="M31" i="2"/>
  <c r="P31" i="2"/>
  <c r="S31" i="2"/>
  <c r="V31" i="2"/>
  <c r="K20" i="1" s="1"/>
  <c r="J31" i="2"/>
  <c r="G20" i="1" s="1"/>
  <c r="W13" i="2"/>
  <c r="W20" i="2"/>
  <c r="J56" i="2"/>
  <c r="G21" i="1" s="1"/>
  <c r="L21" i="1" s="1"/>
  <c r="P56" i="2"/>
  <c r="V56" i="2"/>
  <c r="W39" i="2"/>
  <c r="W41" i="2"/>
  <c r="W43" i="2"/>
  <c r="W45" i="2"/>
  <c r="W47" i="2"/>
  <c r="W49" i="2"/>
  <c r="W52" i="2"/>
  <c r="W54" i="2"/>
  <c r="M81" i="2"/>
  <c r="W81" i="2" s="1"/>
  <c r="S81" i="2"/>
  <c r="W65" i="2"/>
  <c r="W67" i="2"/>
  <c r="W69" i="2"/>
  <c r="W71" i="2"/>
  <c r="W73" i="2"/>
  <c r="W74" i="2"/>
  <c r="W76" i="2"/>
  <c r="W78" i="2"/>
  <c r="W80" i="2"/>
  <c r="J106" i="2"/>
  <c r="P106" i="2"/>
  <c r="V106" i="2"/>
  <c r="W89" i="2"/>
  <c r="W91" i="2"/>
  <c r="W93" i="2"/>
  <c r="W95" i="2"/>
  <c r="W97" i="2"/>
  <c r="W99" i="2"/>
  <c r="W102" i="2"/>
  <c r="W104" i="2"/>
  <c r="M131" i="2"/>
  <c r="W131" i="2" s="1"/>
  <c r="S131" i="2"/>
  <c r="W115" i="2"/>
  <c r="W117" i="2"/>
  <c r="W119" i="2"/>
  <c r="W121" i="2"/>
  <c r="W123" i="2"/>
  <c r="W126" i="2"/>
  <c r="W128" i="2"/>
  <c r="W130" i="2"/>
  <c r="J181" i="2"/>
  <c r="P181" i="2"/>
  <c r="V181" i="2"/>
  <c r="W164" i="2"/>
  <c r="W166" i="2"/>
  <c r="W168" i="2"/>
  <c r="W170" i="2"/>
  <c r="W173" i="2"/>
  <c r="W175" i="2"/>
  <c r="W177" i="2"/>
  <c r="W179" i="2"/>
  <c r="W163" i="2"/>
  <c r="W113" i="2"/>
  <c r="W88" i="2"/>
  <c r="W63" i="2"/>
  <c r="W38" i="2"/>
  <c r="F36" i="5"/>
  <c r="E36" i="5"/>
  <c r="G36" i="5"/>
  <c r="D36" i="5"/>
  <c r="D20" i="5"/>
  <c r="D18" i="5"/>
  <c r="F20" i="5"/>
  <c r="F18" i="5"/>
  <c r="E20" i="5"/>
  <c r="E18" i="5"/>
  <c r="G20" i="5"/>
  <c r="G18" i="5"/>
  <c r="D13" i="5"/>
  <c r="F13" i="5"/>
  <c r="E13" i="5"/>
  <c r="G13" i="5"/>
  <c r="H94" i="1" l="1"/>
  <c r="H62" i="1"/>
  <c r="G28" i="1"/>
  <c r="G58" i="1" s="1"/>
  <c r="G94" i="1" s="1"/>
  <c r="W31" i="2"/>
  <c r="K28" i="1"/>
  <c r="L20" i="1"/>
  <c r="W106" i="2"/>
  <c r="W56" i="2"/>
  <c r="W181" i="2"/>
  <c r="X157" i="2"/>
  <c r="S144" i="2"/>
  <c r="R144" i="2"/>
  <c r="F25" i="1" s="1"/>
  <c r="I268" i="2"/>
  <c r="L36" i="1" s="1"/>
  <c r="H95" i="1" l="1"/>
  <c r="F28" i="1"/>
  <c r="L25" i="1"/>
  <c r="G62" i="1"/>
  <c r="G95" i="1" s="1"/>
  <c r="K58" i="1"/>
  <c r="L28" i="1"/>
  <c r="X144" i="2"/>
  <c r="K62" i="1" l="1"/>
  <c r="K94" i="1"/>
  <c r="S516" i="2"/>
  <c r="X516" i="2"/>
  <c r="K95" i="1" l="1"/>
  <c r="C19" i="5"/>
  <c r="C43" i="5" l="1"/>
  <c r="C28" i="5"/>
  <c r="C27" i="5"/>
  <c r="C26" i="5"/>
  <c r="C25" i="5"/>
  <c r="C29" i="5" l="1"/>
  <c r="C34" i="5" s="1"/>
  <c r="C16" i="5" s="1"/>
  <c r="C36" i="5"/>
  <c r="C12" i="5" l="1"/>
  <c r="D4" i="2"/>
  <c r="F39" i="1"/>
  <c r="L7" i="3"/>
  <c r="AM23" i="3"/>
  <c r="AM28" i="3"/>
  <c r="AM10" i="3"/>
  <c r="AC7" i="3"/>
  <c r="AM7" i="3"/>
  <c r="AD7" i="3"/>
  <c r="AD8" i="3"/>
  <c r="AE7" i="3"/>
  <c r="AE8" i="3"/>
  <c r="AF7" i="3"/>
  <c r="AF8" i="3"/>
  <c r="AG7" i="3"/>
  <c r="AG8" i="3"/>
  <c r="AH7" i="3"/>
  <c r="AH8" i="3"/>
  <c r="AI7" i="3"/>
  <c r="AI8" i="3"/>
  <c r="AJ7" i="3"/>
  <c r="AJ8" i="3"/>
  <c r="AK7" i="3"/>
  <c r="AK8" i="3"/>
  <c r="AL7" i="3"/>
  <c r="AL8" i="3"/>
  <c r="AM4" i="3"/>
  <c r="AA23" i="3"/>
  <c r="AA28" i="3"/>
  <c r="AA10" i="3"/>
  <c r="Q7" i="3"/>
  <c r="R7" i="3"/>
  <c r="R8" i="3"/>
  <c r="S7" i="3"/>
  <c r="S8" i="3"/>
  <c r="T7" i="3"/>
  <c r="T8" i="3"/>
  <c r="U7" i="3"/>
  <c r="U8" i="3"/>
  <c r="V7" i="3"/>
  <c r="V8" i="3"/>
  <c r="W7" i="3"/>
  <c r="W8" i="3"/>
  <c r="X7" i="3"/>
  <c r="X8" i="3"/>
  <c r="Y7" i="3"/>
  <c r="Y8" i="3"/>
  <c r="Z7" i="3"/>
  <c r="Z8" i="3"/>
  <c r="AA4" i="3"/>
  <c r="O23" i="3"/>
  <c r="I7" i="3"/>
  <c r="I8" i="3"/>
  <c r="J7" i="3"/>
  <c r="J8" i="3"/>
  <c r="K7" i="3"/>
  <c r="K8" i="3"/>
  <c r="L8" i="3"/>
  <c r="M7" i="3"/>
  <c r="M8" i="3"/>
  <c r="N7" i="3"/>
  <c r="N8" i="3"/>
  <c r="E7" i="3"/>
  <c r="E8" i="3"/>
  <c r="F7" i="3"/>
  <c r="O7" i="3"/>
  <c r="F8" i="3"/>
  <c r="G7" i="3"/>
  <c r="G8" i="3"/>
  <c r="H7" i="3"/>
  <c r="H8" i="3"/>
  <c r="O4" i="3"/>
  <c r="O28" i="3"/>
  <c r="O10" i="3"/>
  <c r="O8" i="3"/>
  <c r="Q8" i="3"/>
  <c r="AA8" i="3"/>
  <c r="AA7" i="3"/>
  <c r="AC8" i="3"/>
  <c r="AM8" i="3"/>
  <c r="L39" i="1" l="1"/>
  <c r="L58" i="1" s="1"/>
  <c r="L62" i="1" s="1"/>
  <c r="F58" i="1"/>
  <c r="C14" i="5"/>
  <c r="C18" i="5" s="1"/>
  <c r="C20" i="5" s="1"/>
  <c r="C13" i="5"/>
  <c r="F94" i="1" l="1"/>
  <c r="F62" i="1"/>
  <c r="F95" i="1" l="1"/>
  <c r="L95" i="1" s="1"/>
  <c r="F81" i="1"/>
  <c r="F83" i="1" s="1"/>
  <c r="L83" i="1" s="1"/>
</calcChain>
</file>

<file path=xl/sharedStrings.xml><?xml version="1.0" encoding="utf-8"?>
<sst xmlns="http://schemas.openxmlformats.org/spreadsheetml/2006/main" count="556" uniqueCount="163">
  <si>
    <t>PROVIDER NAME:</t>
  </si>
  <si>
    <t>PART 1: PRICING PROPOSAL</t>
  </si>
  <si>
    <t>Please only complete yellow shaded cells.  All other cells will be populated automatically.</t>
  </si>
  <si>
    <r>
      <t>TABLE</t>
    </r>
    <r>
      <rPr>
        <b/>
        <sz val="20"/>
        <rFont val="Arial"/>
        <family val="2"/>
      </rPr>
      <t xml:space="preserve"> 
1A</t>
    </r>
  </si>
  <si>
    <t>CONTRACT PRICE</t>
  </si>
  <si>
    <t>Cost Category</t>
  </si>
  <si>
    <t>Cost (£)</t>
  </si>
  <si>
    <t>Year 1</t>
  </si>
  <si>
    <t>Year 2</t>
  </si>
  <si>
    <t>Year 3</t>
  </si>
  <si>
    <t>Total</t>
  </si>
  <si>
    <t>STAFF COSTS</t>
  </si>
  <si>
    <t>Management Staff Costs</t>
  </si>
  <si>
    <t>Other</t>
  </si>
  <si>
    <t>SUB TOTAL - STAFF COSTS</t>
  </si>
  <si>
    <t>ACCOMMODATION COSTS</t>
  </si>
  <si>
    <t>Insurance</t>
  </si>
  <si>
    <t>Fit out Costs (includes capital charges or depreciation charges)</t>
  </si>
  <si>
    <t>Facilities Management Costs</t>
  </si>
  <si>
    <t>SUB TOTAL - ACCOMMODATION COSTS</t>
  </si>
  <si>
    <t>OTHER OPERATING COSTS</t>
  </si>
  <si>
    <t xml:space="preserve">IT Hardware </t>
  </si>
  <si>
    <t xml:space="preserve">IT Software </t>
  </si>
  <si>
    <t>Telephony and Communications</t>
  </si>
  <si>
    <t>SUB TOTAL - OTHER OPERATING COSTS</t>
  </si>
  <si>
    <t>Risk Premium</t>
  </si>
  <si>
    <t>TOTAL COSTS</t>
  </si>
  <si>
    <t>Profit</t>
  </si>
  <si>
    <t>TOTAL CONTRACT PRICE (£) (EXCLUDING VAT)</t>
  </si>
  <si>
    <r>
      <t>TABLE</t>
    </r>
    <r>
      <rPr>
        <b/>
        <sz val="20"/>
        <rFont val="Arial"/>
        <family val="2"/>
      </rPr>
      <t xml:space="preserve"> 
1B</t>
    </r>
  </si>
  <si>
    <t>DECLARATION</t>
  </si>
  <si>
    <r>
      <t xml:space="preserve">TABLE
</t>
    </r>
    <r>
      <rPr>
        <b/>
        <sz val="20"/>
        <rFont val="Arial"/>
        <family val="2"/>
      </rPr>
      <t xml:space="preserve"> 1C</t>
    </r>
  </si>
  <si>
    <t>I hereby declare that the information contained within this pricing proposal represents a true and fair view of the organisation's cost data, and, if successful, that I will be bound by the Unit Prices detailed in the payment schedule subject to DWP Terms</t>
  </si>
  <si>
    <t>I am enclosing an electronic version of my pricing proposal</t>
  </si>
  <si>
    <t>SIGNED</t>
  </si>
  <si>
    <t>POSITION</t>
  </si>
  <si>
    <t>DATE</t>
  </si>
  <si>
    <t>PROTECT</t>
  </si>
  <si>
    <t xml:space="preserve">NOTE: To help us understand how you have arrived at the figures shown in Table A of the Pricing Proposal Document for all cost headings, please show the workings used in your calculations in the appropriate assumptions boxes below. </t>
  </si>
  <si>
    <r>
      <t xml:space="preserve">1. Staff Costs - </t>
    </r>
    <r>
      <rPr>
        <sz val="12"/>
        <rFont val="Arial"/>
        <family val="2"/>
      </rPr>
      <t>Please tell us the numbers</t>
    </r>
    <r>
      <rPr>
        <b/>
        <sz val="12"/>
        <rFont val="Arial"/>
        <family val="2"/>
      </rPr>
      <t xml:space="preserve"> </t>
    </r>
    <r>
      <rPr>
        <sz val="12"/>
        <rFont val="Arial"/>
        <family val="2"/>
      </rPr>
      <t>of staff to be involved in the provision by job title/grade, annual salary or number of staff hours and hourly rate. If other staff costs are identified you should also provide detailed descriptions of the function(s), and additional details to support the nature of such costs. Where staff costs are apportioned to this bid, please explain the rationale behind any methodologies applied. Please explain any differences between years.</t>
    </r>
  </si>
  <si>
    <t>Job Title</t>
  </si>
  <si>
    <t>FTE</t>
  </si>
  <si>
    <t>TOTAL</t>
  </si>
  <si>
    <r>
      <t xml:space="preserve">8. Set Up Costs -  </t>
    </r>
    <r>
      <rPr>
        <sz val="12"/>
        <color indexed="8"/>
        <rFont val="Arial"/>
        <family val="2"/>
      </rPr>
      <t>Please list all costs attributed to set up costs, quoting the cost value alongside the description (if applicable).</t>
    </r>
  </si>
  <si>
    <t>Year 0</t>
  </si>
  <si>
    <t>Year 0 - Set Up Costs</t>
  </si>
  <si>
    <t>Agent Costs</t>
  </si>
  <si>
    <t>Team Leader Costs</t>
  </si>
  <si>
    <t>Training</t>
  </si>
  <si>
    <t>Recruitment</t>
  </si>
  <si>
    <t>Income</t>
  </si>
  <si>
    <t>Costs</t>
  </si>
  <si>
    <r>
      <t xml:space="preserve">TABLE
</t>
    </r>
    <r>
      <rPr>
        <b/>
        <sz val="20"/>
        <rFont val="Arial"/>
        <family val="2"/>
      </rPr>
      <t xml:space="preserve"> 1D</t>
    </r>
  </si>
  <si>
    <t>Contract performance monitoring</t>
  </si>
  <si>
    <t>HR support</t>
  </si>
  <si>
    <t>Finance costs</t>
  </si>
  <si>
    <t>IT Maintenance &amp; support</t>
  </si>
  <si>
    <t>AHT seconds</t>
  </si>
  <si>
    <t>Total seconds</t>
  </si>
  <si>
    <t>Total hours</t>
  </si>
  <si>
    <t>Team leaders required</t>
  </si>
  <si>
    <t>Average Agent FTE required</t>
  </si>
  <si>
    <t>Sickness</t>
  </si>
  <si>
    <t>Service line 1</t>
  </si>
  <si>
    <t>Service line 2</t>
  </si>
  <si>
    <t>Service line 3</t>
  </si>
  <si>
    <t>Service line 4</t>
  </si>
  <si>
    <t>Service line 5</t>
  </si>
  <si>
    <t>Service line 6</t>
  </si>
  <si>
    <t>Service line 7</t>
  </si>
  <si>
    <t>Service line 8</t>
  </si>
  <si>
    <t>Service line 9</t>
  </si>
  <si>
    <t>Service line 10</t>
  </si>
  <si>
    <t>Holiday</t>
  </si>
  <si>
    <t>Total working days</t>
  </si>
  <si>
    <t>Net working days per year</t>
  </si>
  <si>
    <t>% productive rate</t>
  </si>
  <si>
    <t>Productive hours per year</t>
  </si>
  <si>
    <t>Rent/ Lease / Mortgage Costs</t>
  </si>
  <si>
    <t>Agent hours per day</t>
  </si>
  <si>
    <t>Productive Hours per FTE/ year</t>
  </si>
  <si>
    <t>Annual call volumes</t>
  </si>
  <si>
    <t>Price per volume bandings</t>
  </si>
  <si>
    <t>Call Recording &amp; storage facility</t>
  </si>
  <si>
    <t>Premises Security costs</t>
  </si>
  <si>
    <t>Corporate overheads</t>
  </si>
  <si>
    <t>Agent productive hours per year</t>
  </si>
  <si>
    <t xml:space="preserve">  </t>
  </si>
  <si>
    <t>Unit Prices</t>
  </si>
  <si>
    <r>
      <t xml:space="preserve">2. Accommodation Costs - </t>
    </r>
    <r>
      <rPr>
        <sz val="12"/>
        <rFont val="Arial"/>
        <family val="2"/>
      </rPr>
      <t>What are the assumptions used to arrive at the accommodation costs e.g. number of premises, size, location of sites and associated costs. Please detail all services to be delivered from each site. If other accommodation costs are identified you should provide additional details to support the nature of such costs. Please explain any differences between prices between years.</t>
    </r>
  </si>
  <si>
    <r>
      <t>3. Other Operating Costs</t>
    </r>
    <r>
      <rPr>
        <sz val="12"/>
        <rFont val="Arial"/>
        <family val="2"/>
      </rPr>
      <t xml:space="preserve"> - Please provide full details of your other operating costs and the assumptions around these costs. If you identify any 'other' Other Operating Costs you should provide details to support the nature of such costs.  Please ensure all costs are fully detailed.</t>
    </r>
  </si>
  <si>
    <t>Sub Contractor Staff Costs</t>
  </si>
  <si>
    <t>Rates</t>
  </si>
  <si>
    <r>
      <t xml:space="preserve">TABLE
</t>
    </r>
    <r>
      <rPr>
        <b/>
        <sz val="20"/>
        <rFont val="Arial"/>
        <family val="2"/>
      </rPr>
      <t xml:space="preserve"> 1E</t>
    </r>
  </si>
  <si>
    <r>
      <t>Additional Information</t>
    </r>
    <r>
      <rPr>
        <sz val="12"/>
        <rFont val="Arial"/>
        <family val="2"/>
      </rPr>
      <t xml:space="preserve"> - Please include below any information in addition to the above which has been used to calculate the overall Other Operating Costs.</t>
    </r>
  </si>
  <si>
    <t xml:space="preserve">Printing and Stationery </t>
  </si>
  <si>
    <t>x-check</t>
  </si>
  <si>
    <t>Breaks</t>
  </si>
  <si>
    <t>Training as a % of worktime</t>
  </si>
  <si>
    <t>Shrinkage</t>
  </si>
  <si>
    <t>FTE ANALYSIS</t>
  </si>
  <si>
    <t xml:space="preserve">Agent hours per day </t>
  </si>
  <si>
    <t>Delivery organisation other costs (eg real time manager &amp; deputy)</t>
  </si>
  <si>
    <r>
      <t>5. Risk Premium -</t>
    </r>
    <r>
      <rPr>
        <sz val="12"/>
        <rFont val="Arial"/>
        <family val="2"/>
      </rPr>
      <t xml:space="preserve"> Include here any risk premium included and explain the assumptions used to arrive at these figures in the text box below.</t>
    </r>
  </si>
  <si>
    <r>
      <t xml:space="preserve">7. VAT status </t>
    </r>
    <r>
      <rPr>
        <sz val="12"/>
        <rFont val="Arial"/>
        <family val="2"/>
      </rPr>
      <t>- DWP would like to know the status the bidder regards this contract in terms of VAT.  Each bidder should engage with their local VAT office to establish this.  DWP will need a copy of the bidder's VAT registration certificate before any formal contract can be signed.</t>
    </r>
  </si>
  <si>
    <r>
      <t xml:space="preserve">6. Profit - </t>
    </r>
    <r>
      <rPr>
        <sz val="12"/>
        <rFont val="Arial"/>
        <family val="2"/>
      </rPr>
      <t>Include assumptions used to calculate this profit in text box below.</t>
    </r>
  </si>
  <si>
    <t>Total Price using forecast volumes</t>
  </si>
  <si>
    <t>Total minutes</t>
  </si>
  <si>
    <t>Total Price using forecast volumes £</t>
  </si>
  <si>
    <t>Warm Home Discount Scheme</t>
  </si>
  <si>
    <t>SUPPORTING ASSUMPTIONS AND CALCULATIONS - WARM HOME DISCOUNT SCHEME</t>
  </si>
  <si>
    <t>Other Staff Costs</t>
  </si>
  <si>
    <t>IT HARDWARE - Please give a detailed description below of any Hardware Costs</t>
  </si>
  <si>
    <t>IT SOFTWARE - Please give a detailed description below of any Software Costs</t>
  </si>
  <si>
    <t>IT MAINTENANCE &amp; SUPPORT - Please give a detailed description below of any Maintenance Costs</t>
  </si>
  <si>
    <t>PRINTING &amp; STATIONERY - Please give a detailed description below of any costs associated with Printing and Stationery</t>
  </si>
  <si>
    <t>TELEPHONY &amp; COMMUNICATIONS - Please give a detailed description below of any costs associated with Telephony and Communications</t>
  </si>
  <si>
    <t>CONTRACT PERFORMANCE MONITORING - Please give a detailed description below of any costs associated with Contract Performance Monitoring</t>
  </si>
  <si>
    <t>CALL RECORDING &amp; STORAGE FACILITY - Please give a detailed description below of any costs associated with Call Recording and Storage</t>
  </si>
  <si>
    <t>HR SUPPORT - Please give a detailed description below of any costs associated with HR Support</t>
  </si>
  <si>
    <t>FINANCE COSTS - Please give a detailed description below of any Finance Costs</t>
  </si>
  <si>
    <t>CORPORATE OVERHEADS - Please give a detailed description below of any Corporate Overheads</t>
  </si>
  <si>
    <t>Rent / Mortgage / Lease Payment - please list premises below</t>
  </si>
  <si>
    <t>Area (m²)</t>
  </si>
  <si>
    <t>Cost per m²</t>
  </si>
  <si>
    <t>Set Up Costs (£)</t>
  </si>
  <si>
    <r>
      <t xml:space="preserve">● </t>
    </r>
    <r>
      <rPr>
        <sz val="12"/>
        <rFont val="Arial"/>
        <family val="2"/>
      </rPr>
      <t>Please enter the price per customer minute below</t>
    </r>
  </si>
  <si>
    <t>Unit price per customer minute</t>
  </si>
  <si>
    <t>Working Capital Requirements</t>
  </si>
  <si>
    <t>Cost for forecast calls</t>
  </si>
  <si>
    <t>ANY OTHER OPERATING COSTS - Please give a detailed description below of any Other Operating Costs</t>
  </si>
  <si>
    <t>RATES - Please give a detailed description below of any Rates</t>
  </si>
  <si>
    <t>FACILITIES MANAGEMENT COSTS - Please give a detailed description below of any Facilities Management costs</t>
  </si>
  <si>
    <t>INSURANCE - Please give a detailed description below of any Insurance costs</t>
  </si>
  <si>
    <t>● All costs in this table are populated from entries on the Assumptions tab.</t>
  </si>
  <si>
    <t>RECRUITMENT - Please give a detailed description below of any Recruitment costs</t>
  </si>
  <si>
    <t>TRAINING - Please give a detailed description of any Training costs</t>
  </si>
  <si>
    <t>● This table will be used purely for financial evaluation purposes - for an explanation of the conditional formatting in cell H82 please see Pricing Proposal Guidance</t>
  </si>
  <si>
    <t>PREMISES SECURITY COSTS - Please give a detailed description below of any Accommodation Security costs</t>
  </si>
  <si>
    <t>ACCOMODATION FIT OUT COSTS - Please give a detailed description below of any Accommodation Fit Out costs including capital charges or depreciation charges</t>
  </si>
  <si>
    <t>OTHER ACCOMODATION COSTS - Please give a detailed description below of any other Accommodation costs</t>
  </si>
  <si>
    <r>
      <t>Additional Information</t>
    </r>
    <r>
      <rPr>
        <sz val="12"/>
        <rFont val="Arial"/>
        <family val="2"/>
      </rPr>
      <t xml:space="preserve"> - Please include below any information in addition to the above which has been used to calculate the overall Accommodation Cost.  Please explain any accommodation set up costs.</t>
    </r>
  </si>
  <si>
    <t>Year 4</t>
  </si>
  <si>
    <t>Year 5</t>
  </si>
  <si>
    <t>Agent Costs (including "on-costs")</t>
  </si>
  <si>
    <t>Average Annual Salary</t>
  </si>
  <si>
    <t>Team leader Costs  (including "on-costs")</t>
  </si>
  <si>
    <t>Management Staff Costs  (including "on-costs")</t>
  </si>
  <si>
    <t>Sub-contractor Staff Costs  (including "on-costs")</t>
  </si>
  <si>
    <t>Delivery Organisation Staff Costs (e.g. Real Time Manager and Deputy - including "on-costs")</t>
  </si>
  <si>
    <t>Other Staff Costs (including "on-costs")</t>
  </si>
  <si>
    <r>
      <t>Additional Information</t>
    </r>
    <r>
      <rPr>
        <sz val="12"/>
        <rFont val="Arial"/>
        <family val="2"/>
      </rPr>
      <t xml:space="preserve"> - Please include below any information in addition to the above which has been used to calculate the overall Staff Costs</t>
    </r>
  </si>
  <si>
    <t>Price (£)</t>
  </si>
  <si>
    <t>Price per customer minute (£)</t>
  </si>
  <si>
    <t>FINANCIAL PROPOSAL DOCUMENTATION - WARM HOME DISCOUNT SCHEME</t>
  </si>
  <si>
    <r>
      <t xml:space="preserve">9. Working capital - </t>
    </r>
    <r>
      <rPr>
        <sz val="12"/>
        <color indexed="8"/>
        <rFont val="Arial"/>
        <family val="2"/>
      </rPr>
      <t>Please enter the assumptions used for the working capital figures entered in Table 1D in the pricing schedule sheet.</t>
    </r>
  </si>
  <si>
    <r>
      <t xml:space="preserve">4. Additional Assumptions - </t>
    </r>
    <r>
      <rPr>
        <sz val="12"/>
        <rFont val="Arial"/>
        <family val="2"/>
      </rPr>
      <t>Please include here any other assumptions and comments in respect of this tender that you believe are necessary to enable the evaluation team to have a full and robust understanding of your tender price.  This section should include your assumptions around inflation over the five year contract and how you have allowed for this in the unit prices you have submitted.</t>
    </r>
  </si>
  <si>
    <t>SECURITY, BUSINESS CONTINUITY &amp; INSURANCE- Please give a detailed description below of any costs associated with Security, Business Continuity and Insurance</t>
  </si>
  <si>
    <t>Security, Business continuity and Insurance</t>
  </si>
  <si>
    <t>Av. Productive Hours per FTE/ year</t>
  </si>
  <si>
    <t>Av. Annualised Agent FTE required</t>
  </si>
  <si>
    <t>Av. Annualised FTE As per Annex S</t>
  </si>
  <si>
    <t>● This table compares costs against income to highlight any working capital requirement which may need to be considered during the evaluation process.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</si>
</sst>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quot;£&quot;#,##0"/>
    <numFmt numFmtId="165" formatCode="_-* #,##0_-;\-* #,##0_-;_-* &quot;-&quot;??_-;_-@_-"/>
    <numFmt numFmtId="166" formatCode="0.000%"/>
    <numFmt numFmtId="167" formatCode="0.0000"/>
    <numFmt numFmtId="168" formatCode="0.0"/>
    <numFmt numFmtId="169" formatCode="_-* #,##0.0_-;\-* #,##0.0_-;_-* &quot;-&quot;??_-;_-@_-"/>
    <numFmt numFmtId="170" formatCode="0.0%"/>
    <numFmt numFmtId="171" formatCode="#,##0.00_ ;[Red]\-#,##0.00\ "/>
  </numFmts>
  <fonts count="38" x14ac:knownFonts="1">
    <font>
      <sz val="10"/>
      <name val="Arial"/>
    </font>
    <font>
      <sz val="10"/>
      <name val="Arial"/>
      <family val="2"/>
    </font>
    <font>
      <sz val="10"/>
      <color indexed="8"/>
      <name val="MS Sans Serif"/>
      <family val="2"/>
    </font>
    <font>
      <b/>
      <sz val="11"/>
      <name val="Arial"/>
      <family val="2"/>
    </font>
    <font>
      <b/>
      <sz val="16"/>
      <name val="Arial"/>
      <family val="2"/>
    </font>
    <font>
      <b/>
      <sz val="10"/>
      <name val="Arial"/>
      <family val="2"/>
    </font>
    <font>
      <sz val="10"/>
      <color indexed="9"/>
      <name val="Arial"/>
      <family val="2"/>
    </font>
    <font>
      <sz val="10"/>
      <name val="Arial"/>
      <family val="2"/>
    </font>
    <font>
      <sz val="10"/>
      <color indexed="43"/>
      <name val="Arial"/>
      <family val="2"/>
    </font>
    <font>
      <sz val="12"/>
      <color indexed="43"/>
      <name val="Arial"/>
      <family val="2"/>
    </font>
    <font>
      <b/>
      <sz val="14"/>
      <name val="Arial"/>
      <family val="2"/>
    </font>
    <font>
      <sz val="14"/>
      <name val="Arial"/>
      <family val="2"/>
    </font>
    <font>
      <b/>
      <sz val="12"/>
      <name val="Arial"/>
      <family val="2"/>
    </font>
    <font>
      <b/>
      <sz val="8"/>
      <name val="Arial"/>
      <family val="2"/>
    </font>
    <font>
      <b/>
      <sz val="20"/>
      <name val="Arial"/>
      <family val="2"/>
    </font>
    <font>
      <sz val="20"/>
      <name val="Arial"/>
      <family val="2"/>
    </font>
    <font>
      <sz val="12"/>
      <name val="Arial"/>
      <family val="2"/>
    </font>
    <font>
      <b/>
      <sz val="36"/>
      <name val="Arial"/>
      <family val="2"/>
    </font>
    <font>
      <b/>
      <sz val="11"/>
      <name val="Verdana"/>
      <family val="2"/>
    </font>
    <font>
      <sz val="36"/>
      <name val="Arial"/>
      <family val="2"/>
    </font>
    <font>
      <sz val="12"/>
      <name val="Arial"/>
      <family val="2"/>
    </font>
    <font>
      <sz val="12"/>
      <name val="Verdana"/>
      <family val="2"/>
    </font>
    <font>
      <sz val="10"/>
      <name val="Verdana"/>
      <family val="2"/>
    </font>
    <font>
      <b/>
      <sz val="12"/>
      <name val="Verdana"/>
      <family val="2"/>
    </font>
    <font>
      <sz val="8"/>
      <name val="Arial"/>
      <family val="2"/>
    </font>
    <font>
      <b/>
      <sz val="12"/>
      <color indexed="9"/>
      <name val="Arial"/>
      <family val="2"/>
    </font>
    <font>
      <sz val="12"/>
      <color indexed="8"/>
      <name val="Arial"/>
      <family val="2"/>
    </font>
    <font>
      <b/>
      <sz val="20"/>
      <name val="Arial"/>
      <family val="2"/>
    </font>
    <font>
      <sz val="8"/>
      <name val="Arial"/>
      <family val="2"/>
    </font>
    <font>
      <b/>
      <sz val="12"/>
      <color indexed="8"/>
      <name val="MS Sans Serif"/>
      <family val="2"/>
    </font>
    <font>
      <b/>
      <sz val="14"/>
      <name val="Arial"/>
      <family val="2"/>
    </font>
    <font>
      <b/>
      <u/>
      <sz val="12"/>
      <name val="Arial"/>
      <family val="2"/>
    </font>
    <font>
      <b/>
      <sz val="10"/>
      <color indexed="8"/>
      <name val="MS Sans Serif"/>
      <family val="2"/>
    </font>
    <font>
      <sz val="10"/>
      <color indexed="8"/>
      <name val="Arial"/>
      <family val="2"/>
    </font>
    <font>
      <sz val="10"/>
      <color indexed="8"/>
      <name val="MS Sans Serif"/>
      <family val="2"/>
    </font>
    <font>
      <sz val="16"/>
      <name val="Arial"/>
      <family val="2"/>
    </font>
    <font>
      <b/>
      <sz val="12"/>
      <color indexed="8"/>
      <name val="Arial"/>
      <family val="2"/>
    </font>
    <font>
      <sz val="12"/>
      <color indexed="8"/>
      <name val="MS Sans Serif"/>
      <family val="2"/>
    </font>
  </fonts>
  <fills count="12">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99"/>
        <bgColor indexed="64"/>
      </patternFill>
    </fill>
    <fill>
      <patternFill patternType="solid">
        <fgColor rgb="FF969696"/>
        <bgColor indexed="64"/>
      </patternFill>
    </fill>
  </fills>
  <borders count="73">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ck">
        <color indexed="64"/>
      </top>
      <bottom/>
      <diagonal/>
    </border>
    <border>
      <left/>
      <right/>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08">
    <xf numFmtId="0" fontId="0" fillId="0" borderId="0" xfId="0"/>
    <xf numFmtId="0" fontId="0" fillId="0" borderId="0" xfId="0" applyProtection="1">
      <protection hidden="1"/>
    </xf>
    <xf numFmtId="0" fontId="3" fillId="0" borderId="0" xfId="0" applyFont="1" applyFill="1" applyBorder="1" applyAlignment="1" applyProtection="1">
      <alignment horizontal="center"/>
      <protection hidden="1"/>
    </xf>
    <xf numFmtId="0" fontId="0" fillId="0" borderId="0" xfId="0" applyFill="1" applyProtection="1">
      <protection hidden="1"/>
    </xf>
    <xf numFmtId="0" fontId="5" fillId="0" borderId="0" xfId="0" applyFont="1" applyFill="1" applyAlignment="1" applyProtection="1">
      <alignment vertical="top"/>
      <protection hidden="1"/>
    </xf>
    <xf numFmtId="0" fontId="6" fillId="0" borderId="0" xfId="0" applyFont="1" applyProtection="1">
      <protection hidden="1"/>
    </xf>
    <xf numFmtId="1" fontId="5" fillId="0" borderId="0" xfId="0" applyNumberFormat="1" applyFont="1" applyFill="1" applyProtection="1">
      <protection hidden="1"/>
    </xf>
    <xf numFmtId="0" fontId="5" fillId="0" borderId="0" xfId="0" applyFont="1" applyFill="1" applyProtection="1">
      <protection hidden="1"/>
    </xf>
    <xf numFmtId="49" fontId="7" fillId="0" borderId="0" xfId="0" applyNumberFormat="1" applyFont="1" applyFill="1" applyAlignment="1" applyProtection="1">
      <protection hidden="1"/>
    </xf>
    <xf numFmtId="49" fontId="8" fillId="0" borderId="0" xfId="0" applyNumberFormat="1" applyFont="1" applyFill="1" applyProtection="1">
      <protection hidden="1"/>
    </xf>
    <xf numFmtId="49" fontId="9" fillId="0" borderId="0" xfId="0" applyNumberFormat="1" applyFont="1" applyFill="1" applyProtection="1">
      <protection hidden="1"/>
    </xf>
    <xf numFmtId="0" fontId="0" fillId="0" borderId="0" xfId="0" applyNumberFormat="1" applyFill="1" applyAlignment="1" applyProtection="1">
      <protection hidden="1"/>
    </xf>
    <xf numFmtId="0" fontId="7" fillId="0" borderId="0" xfId="0" applyFont="1" applyBorder="1" applyAlignment="1" applyProtection="1">
      <alignment horizontal="left" wrapText="1"/>
      <protection hidden="1"/>
    </xf>
    <xf numFmtId="164" fontId="7" fillId="0" borderId="0" xfId="0" applyNumberFormat="1" applyFont="1" applyBorder="1" applyAlignment="1" applyProtection="1">
      <alignment horizontal="left" wrapText="1"/>
      <protection hidden="1"/>
    </xf>
    <xf numFmtId="0" fontId="7" fillId="0" borderId="0" xfId="0" applyFont="1" applyFill="1" applyBorder="1" applyProtection="1">
      <protection hidden="1"/>
    </xf>
    <xf numFmtId="0" fontId="5" fillId="0" borderId="0" xfId="0" applyFont="1" applyProtection="1">
      <protection hidden="1"/>
    </xf>
    <xf numFmtId="0" fontId="0" fillId="0" borderId="0" xfId="0" applyFill="1" applyBorder="1" applyProtection="1">
      <protection hidden="1"/>
    </xf>
    <xf numFmtId="1" fontId="0" fillId="0" borderId="0" xfId="0" applyNumberFormat="1" applyFill="1" applyBorder="1" applyProtection="1">
      <protection hidden="1"/>
    </xf>
    <xf numFmtId="0" fontId="12" fillId="0" borderId="0" xfId="0" applyFont="1" applyFill="1" applyProtection="1">
      <protection hidden="1"/>
    </xf>
    <xf numFmtId="0" fontId="16" fillId="0" borderId="0" xfId="0" applyFont="1" applyFill="1" applyBorder="1" applyProtection="1">
      <protection hidden="1"/>
    </xf>
    <xf numFmtId="0" fontId="18" fillId="0" borderId="0" xfId="0" applyFont="1" applyFill="1" applyBorder="1" applyAlignment="1" applyProtection="1">
      <alignment horizontal="center"/>
      <protection hidden="1"/>
    </xf>
    <xf numFmtId="0" fontId="7" fillId="0" borderId="0" xfId="0" applyFont="1" applyFill="1" applyBorder="1" applyAlignment="1" applyProtection="1">
      <alignment horizontal="center" textRotation="90" wrapText="1"/>
      <protection hidden="1"/>
    </xf>
    <xf numFmtId="0" fontId="7" fillId="0" borderId="0" xfId="0" applyFont="1" applyFill="1" applyBorder="1" applyAlignment="1" applyProtection="1">
      <alignment horizontal="center" vertical="center" textRotation="91" wrapText="1"/>
      <protection hidden="1"/>
    </xf>
    <xf numFmtId="0" fontId="0" fillId="0" borderId="0" xfId="0" applyAlignment="1" applyProtection="1">
      <alignment horizontal="center" vertical="center" wrapText="1"/>
      <protection hidden="1"/>
    </xf>
    <xf numFmtId="0" fontId="0" fillId="0" borderId="0" xfId="0" applyFill="1" applyBorder="1" applyAlignment="1" applyProtection="1">
      <alignment textRotation="90" wrapText="1"/>
      <protection hidden="1"/>
    </xf>
    <xf numFmtId="0" fontId="0" fillId="0" borderId="0" xfId="0" applyBorder="1" applyAlignment="1" applyProtection="1">
      <alignment textRotation="90" wrapText="1"/>
      <protection hidden="1"/>
    </xf>
    <xf numFmtId="0" fontId="12" fillId="2" borderId="7" xfId="0" applyFont="1" applyFill="1" applyBorder="1" applyProtection="1">
      <protection hidden="1"/>
    </xf>
    <xf numFmtId="0" fontId="0" fillId="2" borderId="8" xfId="0" applyFill="1" applyBorder="1" applyProtection="1">
      <protection hidden="1"/>
    </xf>
    <xf numFmtId="0" fontId="16" fillId="0" borderId="0" xfId="0" applyFont="1" applyBorder="1" applyProtection="1">
      <protection hidden="1"/>
    </xf>
    <xf numFmtId="0" fontId="16" fillId="0" borderId="0" xfId="0" applyFont="1" applyFill="1" applyBorder="1" applyAlignment="1" applyProtection="1">
      <alignment horizontal="center" textRotation="90" wrapText="1"/>
      <protection hidden="1"/>
    </xf>
    <xf numFmtId="0" fontId="0" fillId="0" borderId="7" xfId="0" applyBorder="1" applyAlignment="1" applyProtection="1">
      <protection hidden="1"/>
    </xf>
    <xf numFmtId="0" fontId="20" fillId="0" borderId="8" xfId="0" applyFont="1" applyBorder="1" applyAlignment="1" applyProtection="1">
      <protection hidden="1"/>
    </xf>
    <xf numFmtId="0" fontId="20" fillId="0" borderId="9" xfId="0" applyFont="1" applyBorder="1" applyAlignment="1" applyProtection="1">
      <protection hidden="1"/>
    </xf>
    <xf numFmtId="0" fontId="21" fillId="0" borderId="0" xfId="0" applyFont="1" applyFill="1" applyBorder="1" applyAlignment="1" applyProtection="1">
      <alignment horizontal="center" textRotation="90" wrapText="1"/>
      <protection hidden="1"/>
    </xf>
    <xf numFmtId="0" fontId="22" fillId="0" borderId="0" xfId="0" applyFont="1" applyFill="1" applyBorder="1" applyAlignment="1" applyProtection="1">
      <alignment horizontal="center" textRotation="90" wrapText="1"/>
      <protection hidden="1"/>
    </xf>
    <xf numFmtId="0" fontId="0" fillId="0" borderId="0" xfId="0" applyFill="1" applyBorder="1" applyAlignment="1" applyProtection="1">
      <protection hidden="1"/>
    </xf>
    <xf numFmtId="0" fontId="23" fillId="0" borderId="0" xfId="0" applyFont="1" applyFill="1" applyBorder="1" applyAlignment="1" applyProtection="1">
      <alignment horizontal="center"/>
      <protection hidden="1"/>
    </xf>
    <xf numFmtId="0" fontId="0" fillId="0" borderId="0" xfId="0" applyBorder="1" applyProtection="1">
      <protection hidden="1"/>
    </xf>
    <xf numFmtId="0" fontId="24" fillId="0" borderId="0" xfId="0" applyFont="1" applyFill="1" applyBorder="1" applyAlignment="1" applyProtection="1">
      <alignment textRotation="90" wrapText="1"/>
      <protection hidden="1"/>
    </xf>
    <xf numFmtId="0" fontId="12" fillId="0" borderId="7" xfId="0" applyFont="1" applyBorder="1" applyProtection="1">
      <protection hidden="1"/>
    </xf>
    <xf numFmtId="0" fontId="0" fillId="0" borderId="8" xfId="0" applyBorder="1" applyProtection="1">
      <protection hidden="1"/>
    </xf>
    <xf numFmtId="0" fontId="0" fillId="0" borderId="15" xfId="0" applyBorder="1" applyProtection="1">
      <protection hidden="1"/>
    </xf>
    <xf numFmtId="1" fontId="7" fillId="0" borderId="0" xfId="0" applyNumberFormat="1" applyFont="1" applyFill="1" applyBorder="1" applyAlignment="1" applyProtection="1">
      <alignment horizontal="center" textRotation="90" wrapText="1"/>
      <protection hidden="1"/>
    </xf>
    <xf numFmtId="9" fontId="7" fillId="0" borderId="0" xfId="2" applyFont="1" applyFill="1" applyBorder="1" applyAlignment="1" applyProtection="1">
      <alignment horizontal="center" textRotation="90" wrapText="1"/>
      <protection hidden="1"/>
    </xf>
    <xf numFmtId="3" fontId="12" fillId="0" borderId="8" xfId="0" applyNumberFormat="1" applyFont="1" applyBorder="1" applyProtection="1">
      <protection hidden="1"/>
    </xf>
    <xf numFmtId="3" fontId="12" fillId="0" borderId="9" xfId="0" applyNumberFormat="1" applyFont="1" applyBorder="1" applyProtection="1">
      <protection hidden="1"/>
    </xf>
    <xf numFmtId="0" fontId="11" fillId="0" borderId="0" xfId="0" applyFont="1" applyFill="1" applyBorder="1" applyAlignment="1" applyProtection="1">
      <alignment horizontal="center" wrapText="1"/>
      <protection hidden="1"/>
    </xf>
    <xf numFmtId="0" fontId="11" fillId="0" borderId="0" xfId="0" applyFont="1" applyAlignment="1" applyProtection="1">
      <protection hidden="1"/>
    </xf>
    <xf numFmtId="0" fontId="20" fillId="0" borderId="0"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1" fontId="0" fillId="0" borderId="0" xfId="0" applyNumberFormat="1" applyFill="1" applyBorder="1" applyAlignment="1" applyProtection="1">
      <alignment horizontal="center" vertical="center"/>
      <protection hidden="1"/>
    </xf>
    <xf numFmtId="0" fontId="20" fillId="0" borderId="0" xfId="0" applyFont="1" applyFill="1" applyBorder="1" applyProtection="1">
      <protection hidden="1"/>
    </xf>
    <xf numFmtId="0" fontId="5" fillId="0" borderId="7" xfId="0" applyFont="1" applyBorder="1" applyAlignment="1" applyProtection="1">
      <protection hidden="1"/>
    </xf>
    <xf numFmtId="0" fontId="20" fillId="0" borderId="0" xfId="0" applyFont="1" applyProtection="1">
      <protection hidden="1"/>
    </xf>
    <xf numFmtId="1" fontId="0" fillId="0" borderId="0" xfId="0" applyNumberFormat="1" applyProtection="1">
      <protection hidden="1"/>
    </xf>
    <xf numFmtId="0" fontId="16" fillId="0" borderId="7" xfId="0" applyFont="1" applyBorder="1" applyProtection="1">
      <protection hidden="1"/>
    </xf>
    <xf numFmtId="0" fontId="21" fillId="0" borderId="0" xfId="0" applyFont="1" applyFill="1" applyBorder="1" applyAlignment="1" applyProtection="1">
      <protection hidden="1"/>
    </xf>
    <xf numFmtId="1" fontId="22" fillId="0" borderId="0" xfId="0" applyNumberFormat="1" applyFont="1" applyFill="1" applyBorder="1" applyAlignment="1" applyProtection="1">
      <protection hidden="1"/>
    </xf>
    <xf numFmtId="0" fontId="22" fillId="0" borderId="0" xfId="0" applyFont="1" applyFill="1" applyBorder="1" applyAlignment="1" applyProtection="1">
      <protection hidden="1"/>
    </xf>
    <xf numFmtId="0" fontId="16" fillId="0" borderId="0" xfId="0" applyFont="1" applyFill="1" applyBorder="1" applyAlignment="1" applyProtection="1">
      <alignment horizontal="left"/>
      <protection hidden="1"/>
    </xf>
    <xf numFmtId="0" fontId="7" fillId="0" borderId="0" xfId="0" applyFont="1" applyFill="1" applyBorder="1" applyAlignment="1" applyProtection="1">
      <alignment horizontal="left"/>
      <protection hidden="1"/>
    </xf>
    <xf numFmtId="0" fontId="16" fillId="0" borderId="7" xfId="0" applyFont="1" applyBorder="1" applyAlignment="1" applyProtection="1">
      <protection hidden="1"/>
    </xf>
    <xf numFmtId="0" fontId="20" fillId="0" borderId="0" xfId="0" applyFont="1" applyFill="1" applyBorder="1" applyAlignment="1" applyProtection="1">
      <protection hidden="1"/>
    </xf>
    <xf numFmtId="1" fontId="0" fillId="0" borderId="0" xfId="0" applyNumberFormat="1" applyFill="1" applyBorder="1" applyAlignment="1" applyProtection="1">
      <protection hidden="1"/>
    </xf>
    <xf numFmtId="0" fontId="12" fillId="0" borderId="0" xfId="0" applyFont="1" applyFill="1" applyBorder="1" applyAlignment="1" applyProtection="1">
      <protection hidden="1"/>
    </xf>
    <xf numFmtId="1" fontId="25" fillId="0" borderId="0" xfId="0" applyNumberFormat="1" applyFont="1" applyFill="1" applyBorder="1" applyAlignment="1" applyProtection="1">
      <alignment horizontal="right"/>
      <protection hidden="1"/>
    </xf>
    <xf numFmtId="1" fontId="25" fillId="0" borderId="0" xfId="0" applyNumberFormat="1" applyFont="1" applyFill="1" applyBorder="1" applyProtection="1">
      <protection hidden="1"/>
    </xf>
    <xf numFmtId="1" fontId="12" fillId="0" borderId="0" xfId="0" applyNumberFormat="1" applyFont="1" applyFill="1" applyBorder="1" applyProtection="1">
      <protection hidden="1"/>
    </xf>
    <xf numFmtId="0" fontId="12" fillId="0" borderId="0" xfId="0" applyFont="1" applyFill="1" applyBorder="1" applyAlignment="1" applyProtection="1">
      <alignment vertical="center"/>
      <protection hidden="1"/>
    </xf>
    <xf numFmtId="0" fontId="16" fillId="0" borderId="0" xfId="0" applyFont="1" applyBorder="1" applyAlignment="1" applyProtection="1">
      <alignment vertical="center"/>
      <protection hidden="1"/>
    </xf>
    <xf numFmtId="1" fontId="12" fillId="0" borderId="0" xfId="0" applyNumberFormat="1" applyFont="1" applyFill="1" applyBorder="1" applyAlignment="1" applyProtection="1">
      <alignment horizontal="right"/>
      <protection hidden="1"/>
    </xf>
    <xf numFmtId="0" fontId="12" fillId="0" borderId="0" xfId="0" applyFont="1" applyBorder="1" applyAlignment="1" applyProtection="1">
      <alignment horizontal="left" vertical="top"/>
      <protection hidden="1"/>
    </xf>
    <xf numFmtId="0" fontId="12" fillId="0" borderId="0" xfId="0" applyFont="1" applyFill="1" applyBorder="1" applyAlignment="1" applyProtection="1">
      <alignment horizontal="left" vertical="top"/>
      <protection hidden="1"/>
    </xf>
    <xf numFmtId="0" fontId="17" fillId="0" borderId="0" xfId="0" applyFont="1" applyBorder="1" applyAlignment="1" applyProtection="1">
      <protection hidden="1"/>
    </xf>
    <xf numFmtId="1" fontId="0" fillId="0" borderId="0" xfId="0" applyNumberFormat="1" applyBorder="1" applyAlignment="1" applyProtection="1">
      <protection hidden="1"/>
    </xf>
    <xf numFmtId="0" fontId="7" fillId="0" borderId="0" xfId="0" applyNumberFormat="1" applyFont="1" applyFill="1" applyBorder="1" applyAlignment="1" applyProtection="1">
      <alignment horizontal="left" vertical="top" wrapText="1"/>
      <protection hidden="1"/>
    </xf>
    <xf numFmtId="0" fontId="0" fillId="0" borderId="0" xfId="0" applyBorder="1" applyAlignment="1" applyProtection="1">
      <protection hidden="1"/>
    </xf>
    <xf numFmtId="0" fontId="7" fillId="0" borderId="0" xfId="0" applyNumberFormat="1" applyFont="1" applyFill="1" applyBorder="1" applyAlignment="1" applyProtection="1">
      <alignment horizontal="left" vertical="top"/>
      <protection hidden="1"/>
    </xf>
    <xf numFmtId="0" fontId="29" fillId="0" borderId="0" xfId="0" applyFont="1" applyAlignment="1" applyProtection="1"/>
    <xf numFmtId="0" fontId="2" fillId="0" borderId="0" xfId="0" applyFont="1" applyProtection="1"/>
    <xf numFmtId="0" fontId="4" fillId="0" borderId="0" xfId="0" applyFont="1" applyFill="1" applyBorder="1" applyAlignment="1" applyProtection="1">
      <alignment horizontal="center" vertical="center" wrapText="1"/>
      <protection hidden="1"/>
    </xf>
    <xf numFmtId="0" fontId="2" fillId="0" borderId="0" xfId="0" applyFont="1" applyBorder="1" applyProtection="1">
      <protection hidden="1"/>
    </xf>
    <xf numFmtId="0" fontId="2" fillId="0" borderId="0" xfId="0" applyFont="1" applyBorder="1" applyAlignment="1" applyProtection="1"/>
    <xf numFmtId="0" fontId="2" fillId="0" borderId="0" xfId="0" applyFont="1" applyBorder="1" applyAlignment="1" applyProtection="1">
      <alignment horizontal="left" vertical="top"/>
    </xf>
    <xf numFmtId="0" fontId="2" fillId="0" borderId="0" xfId="0" applyFont="1" applyBorder="1" applyProtection="1"/>
    <xf numFmtId="0" fontId="2" fillId="0" borderId="0" xfId="0" applyFont="1" applyBorder="1" applyAlignment="1" applyProtection="1">
      <alignment horizontal="left" vertical="top"/>
      <protection hidden="1"/>
    </xf>
    <xf numFmtId="0" fontId="2" fillId="0" borderId="0" xfId="0" applyFont="1" applyFill="1" applyBorder="1" applyAlignment="1" applyProtection="1"/>
    <xf numFmtId="0" fontId="2" fillId="0" borderId="0" xfId="0" applyFont="1" applyFill="1" applyBorder="1" applyProtection="1"/>
    <xf numFmtId="0" fontId="16" fillId="0" borderId="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xf>
    <xf numFmtId="0" fontId="26" fillId="0" borderId="0" xfId="0" applyFont="1" applyFill="1" applyBorder="1" applyProtection="1"/>
    <xf numFmtId="0" fontId="26" fillId="0" borderId="0" xfId="0" applyFont="1" applyProtection="1"/>
    <xf numFmtId="0" fontId="15" fillId="0" borderId="0" xfId="0" applyFont="1" applyBorder="1" applyAlignment="1" applyProtection="1">
      <alignment horizontal="center" vertical="center"/>
      <protection hidden="1"/>
    </xf>
    <xf numFmtId="0" fontId="14" fillId="0" borderId="0" xfId="0" applyFont="1" applyBorder="1" applyAlignment="1" applyProtection="1">
      <alignment horizontal="center" vertical="center"/>
      <protection hidden="1"/>
    </xf>
    <xf numFmtId="0" fontId="27" fillId="0" borderId="0" xfId="0" applyFont="1" applyBorder="1" applyAlignment="1" applyProtection="1">
      <alignment horizontal="center" vertical="center"/>
      <protection hidden="1"/>
    </xf>
    <xf numFmtId="0" fontId="16" fillId="0" borderId="16" xfId="0" applyFont="1" applyBorder="1" applyAlignment="1" applyProtection="1">
      <protection hidden="1"/>
    </xf>
    <xf numFmtId="0" fontId="16" fillId="0" borderId="0" xfId="0" applyFont="1" applyBorder="1" applyAlignment="1" applyProtection="1">
      <protection hidden="1"/>
    </xf>
    <xf numFmtId="0" fontId="12" fillId="0" borderId="18" xfId="0" applyFont="1" applyBorder="1" applyProtection="1">
      <protection hidden="1"/>
    </xf>
    <xf numFmtId="0" fontId="0" fillId="0" borderId="19" xfId="0" applyBorder="1" applyProtection="1">
      <protection hidden="1"/>
    </xf>
    <xf numFmtId="3" fontId="12" fillId="0" borderId="19" xfId="0" applyNumberFormat="1" applyFont="1" applyBorder="1" applyProtection="1">
      <protection hidden="1"/>
    </xf>
    <xf numFmtId="3" fontId="12" fillId="0" borderId="20" xfId="0" applyNumberFormat="1" applyFont="1" applyBorder="1" applyProtection="1">
      <protection hidden="1"/>
    </xf>
    <xf numFmtId="0" fontId="0" fillId="0" borderId="21" xfId="0" applyBorder="1" applyAlignment="1" applyProtection="1">
      <protection hidden="1"/>
    </xf>
    <xf numFmtId="0" fontId="0" fillId="0" borderId="22" xfId="0" applyBorder="1" applyAlignment="1" applyProtection="1">
      <protection hidden="1"/>
    </xf>
    <xf numFmtId="0" fontId="20" fillId="0" borderId="22" xfId="0" applyFont="1" applyBorder="1" applyAlignment="1" applyProtection="1">
      <protection hidden="1"/>
    </xf>
    <xf numFmtId="0" fontId="20" fillId="0" borderId="23" xfId="0" applyFont="1" applyBorder="1" applyAlignment="1" applyProtection="1">
      <protection hidden="1"/>
    </xf>
    <xf numFmtId="0" fontId="7" fillId="4" borderId="10" xfId="0" applyFont="1" applyFill="1" applyBorder="1"/>
    <xf numFmtId="0" fontId="2" fillId="4" borderId="10" xfId="0" applyFont="1" applyFill="1" applyBorder="1"/>
    <xf numFmtId="0" fontId="0" fillId="0" borderId="0" xfId="0" applyAlignment="1">
      <alignment wrapText="1"/>
    </xf>
    <xf numFmtId="0" fontId="5" fillId="4" borderId="10" xfId="0" applyFont="1" applyFill="1" applyBorder="1"/>
    <xf numFmtId="0" fontId="0" fillId="0" borderId="0" xfId="0" applyBorder="1"/>
    <xf numFmtId="165" fontId="0" fillId="0" borderId="0" xfId="1" applyNumberFormat="1" applyFont="1"/>
    <xf numFmtId="43" fontId="0" fillId="0" borderId="0" xfId="0" applyNumberFormat="1"/>
    <xf numFmtId="0" fontId="2" fillId="4" borderId="0" xfId="0" applyFont="1" applyFill="1" applyBorder="1"/>
    <xf numFmtId="0" fontId="0" fillId="0" borderId="0" xfId="0" applyAlignment="1">
      <alignment horizontal="center" wrapText="1"/>
    </xf>
    <xf numFmtId="0" fontId="0" fillId="3" borderId="0" xfId="0" applyFill="1"/>
    <xf numFmtId="0" fontId="0" fillId="2" borderId="0" xfId="0" applyFill="1"/>
    <xf numFmtId="43" fontId="0" fillId="3" borderId="0" xfId="1" applyFont="1" applyFill="1" applyBorder="1"/>
    <xf numFmtId="43" fontId="5" fillId="3" borderId="0" xfId="1" applyFont="1" applyFill="1" applyBorder="1"/>
    <xf numFmtId="9" fontId="5" fillId="3" borderId="0" xfId="2" applyFont="1" applyFill="1" applyBorder="1"/>
    <xf numFmtId="43" fontId="0" fillId="3" borderId="0" xfId="0" applyNumberFormat="1" applyFill="1"/>
    <xf numFmtId="38" fontId="16" fillId="0" borderId="0" xfId="0" applyNumberFormat="1" applyFont="1" applyFill="1" applyBorder="1" applyAlignment="1" applyProtection="1">
      <alignment horizontal="left" vertical="top"/>
    </xf>
    <xf numFmtId="164" fontId="12" fillId="0" borderId="0" xfId="0" applyNumberFormat="1" applyFont="1" applyFill="1" applyBorder="1" applyAlignment="1" applyProtection="1">
      <alignment horizontal="center"/>
    </xf>
    <xf numFmtId="0" fontId="26" fillId="0" borderId="0" xfId="0" applyFont="1" applyFill="1" applyBorder="1" applyAlignment="1" applyProtection="1">
      <alignment vertical="center" wrapText="1"/>
      <protection hidden="1"/>
    </xf>
    <xf numFmtId="4" fontId="16" fillId="0" borderId="0" xfId="0" applyNumberFormat="1" applyFont="1" applyFill="1" applyBorder="1" applyAlignment="1" applyProtection="1">
      <protection hidden="1"/>
    </xf>
    <xf numFmtId="4" fontId="20" fillId="0" borderId="0" xfId="0" applyNumberFormat="1" applyFont="1" applyFill="1" applyBorder="1" applyProtection="1">
      <protection hidden="1"/>
    </xf>
    <xf numFmtId="0" fontId="12" fillId="2" borderId="31" xfId="0" applyFont="1" applyFill="1" applyBorder="1" applyAlignment="1" applyProtection="1">
      <alignment horizontal="center"/>
      <protection hidden="1"/>
    </xf>
    <xf numFmtId="4" fontId="16" fillId="2" borderId="5" xfId="0" applyNumberFormat="1" applyFont="1" applyFill="1" applyBorder="1" applyAlignment="1" applyProtection="1">
      <protection hidden="1"/>
    </xf>
    <xf numFmtId="0" fontId="12" fillId="2" borderId="15" xfId="0" applyFont="1" applyFill="1" applyBorder="1" applyAlignment="1" applyProtection="1">
      <alignment horizontal="center"/>
      <protection hidden="1"/>
    </xf>
    <xf numFmtId="3" fontId="11" fillId="0" borderId="0" xfId="0" applyNumberFormat="1" applyFont="1" applyAlignment="1" applyProtection="1">
      <protection hidden="1"/>
    </xf>
    <xf numFmtId="3" fontId="12" fillId="2" borderId="14" xfId="0" applyNumberFormat="1" applyFont="1" applyFill="1" applyBorder="1" applyAlignment="1" applyProtection="1">
      <protection hidden="1"/>
    </xf>
    <xf numFmtId="3" fontId="12" fillId="2" borderId="31" xfId="1" applyNumberFormat="1" applyFont="1" applyFill="1" applyBorder="1" applyProtection="1">
      <protection hidden="1"/>
    </xf>
    <xf numFmtId="3" fontId="16" fillId="2" borderId="17" xfId="0" applyNumberFormat="1" applyFont="1" applyFill="1" applyBorder="1" applyAlignment="1" applyProtection="1">
      <alignment horizontal="right"/>
      <protection hidden="1"/>
    </xf>
    <xf numFmtId="0" fontId="12" fillId="2" borderId="34" xfId="0" applyFont="1" applyFill="1" applyBorder="1" applyProtection="1">
      <protection hidden="1"/>
    </xf>
    <xf numFmtId="0" fontId="0" fillId="2" borderId="35" xfId="0" applyFill="1" applyBorder="1" applyProtection="1">
      <protection hidden="1"/>
    </xf>
    <xf numFmtId="0" fontId="0" fillId="2" borderId="36" xfId="0" applyFill="1" applyBorder="1" applyProtection="1">
      <protection hidden="1"/>
    </xf>
    <xf numFmtId="0" fontId="0" fillId="0" borderId="10" xfId="0" applyBorder="1" applyProtection="1">
      <protection hidden="1"/>
    </xf>
    <xf numFmtId="0" fontId="0" fillId="0" borderId="37" xfId="0" applyBorder="1" applyProtection="1">
      <protection hidden="1"/>
    </xf>
    <xf numFmtId="0" fontId="16" fillId="0" borderId="10" xfId="0" applyFont="1" applyFill="1" applyBorder="1" applyAlignment="1" applyProtection="1">
      <protection hidden="1"/>
    </xf>
    <xf numFmtId="0" fontId="0" fillId="0" borderId="37" xfId="0" applyBorder="1" applyAlignment="1" applyProtection="1">
      <protection hidden="1"/>
    </xf>
    <xf numFmtId="0" fontId="16" fillId="0" borderId="10" xfId="0" applyFont="1" applyFill="1" applyBorder="1" applyProtection="1">
      <protection hidden="1"/>
    </xf>
    <xf numFmtId="0" fontId="0" fillId="0" borderId="18" xfId="0" applyBorder="1" applyProtection="1">
      <protection hidden="1"/>
    </xf>
    <xf numFmtId="0" fontId="0" fillId="0" borderId="20" xfId="0" applyBorder="1" applyProtection="1">
      <protection hidden="1"/>
    </xf>
    <xf numFmtId="0" fontId="12" fillId="2" borderId="14" xfId="0" applyFont="1" applyFill="1" applyBorder="1" applyAlignment="1" applyProtection="1">
      <alignment horizontal="center"/>
      <protection hidden="1"/>
    </xf>
    <xf numFmtId="0" fontId="14" fillId="0" borderId="19" xfId="0" applyFont="1" applyBorder="1" applyAlignment="1" applyProtection="1">
      <alignment horizontal="center" vertical="center"/>
      <protection hidden="1"/>
    </xf>
    <xf numFmtId="166" fontId="20" fillId="0" borderId="0" xfId="0" applyNumberFormat="1" applyFont="1" applyFill="1" applyBorder="1" applyProtection="1">
      <protection hidden="1"/>
    </xf>
    <xf numFmtId="167" fontId="16" fillId="3" borderId="38" xfId="0" applyNumberFormat="1" applyFont="1" applyFill="1" applyBorder="1" applyAlignment="1" applyProtection="1">
      <protection locked="0"/>
    </xf>
    <xf numFmtId="0" fontId="0" fillId="2" borderId="43" xfId="0" applyFill="1" applyBorder="1" applyAlignment="1" applyProtection="1">
      <protection hidden="1"/>
    </xf>
    <xf numFmtId="3" fontId="20" fillId="9" borderId="12" xfId="0" applyNumberFormat="1" applyFont="1" applyFill="1" applyBorder="1" applyProtection="1"/>
    <xf numFmtId="3" fontId="20" fillId="9" borderId="11" xfId="0" applyNumberFormat="1" applyFont="1" applyFill="1" applyBorder="1" applyProtection="1"/>
    <xf numFmtId="0" fontId="2" fillId="0" borderId="0" xfId="0" applyFont="1" applyFill="1" applyBorder="1" applyAlignment="1" applyProtection="1">
      <alignment wrapText="1"/>
    </xf>
    <xf numFmtId="0" fontId="2" fillId="0" borderId="28" xfId="0" applyFont="1" applyFill="1" applyBorder="1" applyAlignment="1" applyProtection="1">
      <alignment wrapText="1"/>
    </xf>
    <xf numFmtId="0" fontId="2" fillId="0" borderId="0" xfId="0" applyFont="1" applyFill="1" applyBorder="1" applyAlignment="1" applyProtection="1">
      <alignment vertical="top" wrapText="1"/>
    </xf>
    <xf numFmtId="0" fontId="2" fillId="0" borderId="19" xfId="0" applyFont="1" applyFill="1" applyBorder="1" applyAlignment="1" applyProtection="1">
      <alignment vertical="top" wrapText="1"/>
    </xf>
    <xf numFmtId="0" fontId="2" fillId="0" borderId="19" xfId="0" applyFont="1" applyFill="1" applyBorder="1" applyAlignment="1" applyProtection="1">
      <alignment wrapText="1"/>
    </xf>
    <xf numFmtId="0" fontId="0" fillId="0" borderId="0" xfId="0" applyAlignment="1" applyProtection="1">
      <alignment vertical="center"/>
    </xf>
    <xf numFmtId="0" fontId="0" fillId="0" borderId="43" xfId="0" applyBorder="1" applyAlignment="1" applyProtection="1">
      <alignment vertical="center" wrapText="1"/>
    </xf>
    <xf numFmtId="0" fontId="0" fillId="0" borderId="0" xfId="0" applyFill="1" applyBorder="1" applyAlignment="1" applyProtection="1">
      <alignment vertical="center"/>
    </xf>
    <xf numFmtId="0" fontId="0" fillId="0" borderId="0" xfId="0" applyBorder="1" applyAlignment="1" applyProtection="1">
      <alignment vertical="center" wrapText="1"/>
    </xf>
    <xf numFmtId="165" fontId="0" fillId="9" borderId="43" xfId="1" applyNumberFormat="1" applyFont="1" applyFill="1" applyBorder="1" applyAlignment="1" applyProtection="1">
      <alignment vertical="center"/>
    </xf>
    <xf numFmtId="2" fontId="0" fillId="9" borderId="43" xfId="0" applyNumberFormat="1" applyFill="1" applyBorder="1" applyAlignment="1" applyProtection="1">
      <alignment vertical="center"/>
    </xf>
    <xf numFmtId="168" fontId="0" fillId="9" borderId="43" xfId="0" applyNumberFormat="1" applyFill="1" applyBorder="1" applyAlignment="1" applyProtection="1">
      <alignment vertical="center"/>
    </xf>
    <xf numFmtId="0" fontId="5" fillId="0" borderId="0" xfId="0" applyFont="1" applyAlignment="1" applyProtection="1">
      <alignment vertical="center"/>
    </xf>
    <xf numFmtId="3" fontId="0" fillId="2" borderId="11" xfId="0" applyNumberFormat="1" applyFill="1" applyBorder="1" applyAlignment="1" applyProtection="1">
      <protection hidden="1"/>
    </xf>
    <xf numFmtId="3" fontId="12" fillId="2" borderId="14" xfId="0" applyNumberFormat="1" applyFont="1" applyFill="1" applyBorder="1" applyAlignment="1" applyProtection="1">
      <alignment horizontal="right"/>
      <protection hidden="1"/>
    </xf>
    <xf numFmtId="3" fontId="0" fillId="2" borderId="17" xfId="0" applyNumberFormat="1" applyFill="1" applyBorder="1" applyAlignment="1" applyProtection="1">
      <protection hidden="1"/>
    </xf>
    <xf numFmtId="3" fontId="20" fillId="9" borderId="14" xfId="0" applyNumberFormat="1" applyFont="1" applyFill="1" applyBorder="1" applyProtection="1"/>
    <xf numFmtId="164" fontId="16" fillId="10" borderId="11" xfId="0" applyNumberFormat="1" applyFont="1" applyFill="1" applyBorder="1" applyAlignment="1" applyProtection="1">
      <alignment vertical="center" wrapText="1"/>
      <protection locked="0"/>
    </xf>
    <xf numFmtId="0" fontId="7" fillId="0" borderId="27" xfId="0" applyFont="1" applyBorder="1" applyAlignment="1" applyProtection="1">
      <alignment vertical="top" wrapText="1"/>
    </xf>
    <xf numFmtId="0" fontId="12" fillId="9" borderId="2" xfId="0" applyFont="1" applyFill="1" applyBorder="1" applyAlignment="1" applyProtection="1">
      <alignment horizontal="center" vertical="center" wrapText="1"/>
    </xf>
    <xf numFmtId="0" fontId="12" fillId="9" borderId="3" xfId="0" applyFont="1" applyFill="1" applyBorder="1" applyAlignment="1" applyProtection="1">
      <alignment horizontal="center" vertical="center" wrapText="1"/>
    </xf>
    <xf numFmtId="164" fontId="12" fillId="9" borderId="32" xfId="0" applyNumberFormat="1" applyFont="1" applyFill="1" applyBorder="1" applyAlignment="1" applyProtection="1">
      <alignment horizontal="center" vertical="center" wrapText="1"/>
    </xf>
    <xf numFmtId="0" fontId="7" fillId="0" borderId="0" xfId="0" applyFont="1" applyBorder="1" applyAlignment="1" applyProtection="1">
      <alignment vertical="top" wrapText="1"/>
    </xf>
    <xf numFmtId="0" fontId="19" fillId="0" borderId="0" xfId="0" applyFont="1" applyBorder="1" applyAlignment="1" applyProtection="1">
      <protection hidden="1"/>
    </xf>
    <xf numFmtId="2" fontId="0" fillId="0" borderId="0"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pplyProtection="1">
      <alignment horizontal="left" vertical="top" wrapText="1"/>
    </xf>
    <xf numFmtId="164" fontId="12" fillId="0" borderId="0" xfId="0" applyNumberFormat="1" applyFont="1" applyFill="1" applyBorder="1" applyAlignment="1" applyProtection="1">
      <alignment horizontal="center" vertical="top"/>
      <protection hidden="1"/>
    </xf>
    <xf numFmtId="3" fontId="37" fillId="3" borderId="11" xfId="0" applyNumberFormat="1" applyFont="1" applyFill="1" applyBorder="1" applyAlignment="1" applyProtection="1">
      <alignment horizontal="center" vertical="top"/>
      <protection locked="0"/>
    </xf>
    <xf numFmtId="0" fontId="0" fillId="0" borderId="0" xfId="0" applyFill="1" applyBorder="1" applyAlignment="1" applyProtection="1">
      <alignment horizontal="left" vertical="top" wrapText="1"/>
    </xf>
    <xf numFmtId="0" fontId="26" fillId="0" borderId="0" xfId="0" applyFont="1" applyBorder="1" applyAlignment="1" applyProtection="1">
      <alignment horizontal="left" vertical="top"/>
      <protection hidden="1"/>
    </xf>
    <xf numFmtId="0" fontId="16" fillId="0" borderId="27" xfId="0" applyFont="1" applyBorder="1" applyAlignment="1" applyProtection="1">
      <alignment vertical="top" wrapText="1"/>
    </xf>
    <xf numFmtId="0" fontId="16" fillId="0" borderId="0" xfId="0" applyFont="1" applyFill="1" applyBorder="1" applyAlignment="1" applyProtection="1">
      <protection hidden="1"/>
    </xf>
    <xf numFmtId="0" fontId="16" fillId="0" borderId="37" xfId="0" applyFont="1" applyBorder="1" applyProtection="1">
      <protection hidden="1"/>
    </xf>
    <xf numFmtId="3" fontId="20" fillId="9" borderId="11" xfId="0" applyNumberFormat="1" applyFont="1" applyFill="1" applyBorder="1" applyProtection="1">
      <protection hidden="1"/>
    </xf>
    <xf numFmtId="3" fontId="20" fillId="9" borderId="12" xfId="0" applyNumberFormat="1" applyFont="1" applyFill="1" applyBorder="1" applyProtection="1">
      <protection hidden="1"/>
    </xf>
    <xf numFmtId="0" fontId="0" fillId="9" borderId="8" xfId="0" applyFill="1" applyBorder="1" applyProtection="1">
      <protection hidden="1"/>
    </xf>
    <xf numFmtId="0" fontId="12" fillId="9" borderId="11" xfId="0" applyFont="1" applyFill="1" applyBorder="1" applyAlignment="1" applyProtection="1">
      <alignment horizontal="center" vertical="center"/>
      <protection hidden="1"/>
    </xf>
    <xf numFmtId="164" fontId="12" fillId="9" borderId="11" xfId="0" applyNumberFormat="1" applyFont="1" applyFill="1" applyBorder="1" applyAlignment="1" applyProtection="1">
      <alignment horizontal="center" vertical="top"/>
      <protection hidden="1"/>
    </xf>
    <xf numFmtId="0" fontId="20" fillId="9" borderId="8" xfId="0" applyFont="1" applyFill="1" applyBorder="1" applyProtection="1">
      <protection hidden="1"/>
    </xf>
    <xf numFmtId="0" fontId="20" fillId="9" borderId="9" xfId="0" applyFont="1" applyFill="1" applyBorder="1" applyProtection="1">
      <protection hidden="1"/>
    </xf>
    <xf numFmtId="3" fontId="20" fillId="9" borderId="17" xfId="0" applyNumberFormat="1" applyFont="1" applyFill="1" applyBorder="1" applyProtection="1">
      <protection hidden="1"/>
    </xf>
    <xf numFmtId="3" fontId="12" fillId="9" borderId="14" xfId="0" applyNumberFormat="1" applyFont="1" applyFill="1" applyBorder="1" applyProtection="1">
      <protection hidden="1"/>
    </xf>
    <xf numFmtId="0" fontId="12" fillId="9" borderId="1" xfId="0" applyFont="1" applyFill="1" applyBorder="1" applyAlignment="1" applyProtection="1">
      <alignment horizontal="center" vertical="center"/>
      <protection hidden="1"/>
    </xf>
    <xf numFmtId="0" fontId="12" fillId="9" borderId="3" xfId="0" applyFont="1" applyFill="1" applyBorder="1" applyAlignment="1" applyProtection="1">
      <alignment horizontal="center" vertical="center"/>
      <protection hidden="1"/>
    </xf>
    <xf numFmtId="0" fontId="12" fillId="9" borderId="4" xfId="0" applyNumberFormat="1" applyFont="1" applyFill="1" applyBorder="1" applyAlignment="1" applyProtection="1">
      <alignment horizontal="center" wrapText="1"/>
      <protection hidden="1"/>
    </xf>
    <xf numFmtId="0" fontId="12" fillId="9" borderId="4" xfId="0" applyFont="1" applyFill="1" applyBorder="1" applyAlignment="1" applyProtection="1">
      <alignment horizontal="center"/>
      <protection hidden="1"/>
    </xf>
    <xf numFmtId="0" fontId="12" fillId="9" borderId="6" xfId="0" applyFont="1" applyFill="1" applyBorder="1" applyAlignment="1" applyProtection="1">
      <alignment horizontal="center"/>
      <protection hidden="1"/>
    </xf>
    <xf numFmtId="0" fontId="12" fillId="9" borderId="7" xfId="0" applyFont="1" applyFill="1" applyBorder="1" applyProtection="1">
      <protection hidden="1"/>
    </xf>
    <xf numFmtId="0" fontId="0" fillId="9" borderId="9" xfId="0" applyFill="1" applyBorder="1" applyProtection="1">
      <protection hidden="1"/>
    </xf>
    <xf numFmtId="3" fontId="12" fillId="9" borderId="3" xfId="0" applyNumberFormat="1" applyFont="1" applyFill="1" applyBorder="1" applyProtection="1">
      <protection hidden="1"/>
    </xf>
    <xf numFmtId="3" fontId="12" fillId="9" borderId="6" xfId="0" applyNumberFormat="1" applyFont="1" applyFill="1" applyBorder="1" applyProtection="1">
      <protection hidden="1"/>
    </xf>
    <xf numFmtId="3" fontId="12" fillId="9" borderId="8" xfId="0" applyNumberFormat="1" applyFont="1" applyFill="1" applyBorder="1" applyProtection="1">
      <protection hidden="1"/>
    </xf>
    <xf numFmtId="3" fontId="16" fillId="2" borderId="11" xfId="0" applyNumberFormat="1" applyFont="1" applyFill="1" applyBorder="1" applyAlignment="1" applyProtection="1">
      <protection hidden="1"/>
    </xf>
    <xf numFmtId="0" fontId="0" fillId="0" borderId="12" xfId="0" applyBorder="1" applyAlignment="1" applyProtection="1">
      <alignment vertical="center" wrapText="1"/>
    </xf>
    <xf numFmtId="3" fontId="0" fillId="9" borderId="43" xfId="0" applyNumberFormat="1" applyFill="1" applyBorder="1" applyAlignment="1" applyProtection="1">
      <alignment vertical="center"/>
    </xf>
    <xf numFmtId="2" fontId="0" fillId="0" borderId="43" xfId="0" applyNumberFormat="1" applyBorder="1" applyAlignment="1" applyProtection="1">
      <alignment horizontal="right" vertical="center"/>
    </xf>
    <xf numFmtId="2" fontId="0" fillId="0" borderId="17" xfId="0" applyNumberFormat="1" applyBorder="1" applyAlignment="1" applyProtection="1">
      <alignment horizontal="right" vertical="center"/>
    </xf>
    <xf numFmtId="168" fontId="0" fillId="9" borderId="12" xfId="0" applyNumberFormat="1" applyFill="1" applyBorder="1" applyAlignment="1" applyProtection="1">
      <alignment vertical="center"/>
    </xf>
    <xf numFmtId="168" fontId="0" fillId="9" borderId="17" xfId="0" applyNumberFormat="1" applyFill="1" applyBorder="1" applyAlignment="1" applyProtection="1">
      <alignment vertical="center"/>
    </xf>
    <xf numFmtId="168" fontId="0" fillId="10" borderId="12" xfId="0" applyNumberFormat="1" applyFill="1" applyBorder="1" applyAlignment="1" applyProtection="1">
      <alignment vertical="center"/>
      <protection locked="0"/>
    </xf>
    <xf numFmtId="10" fontId="0" fillId="10" borderId="17" xfId="0" applyNumberFormat="1" applyFill="1" applyBorder="1" applyAlignment="1" applyProtection="1">
      <alignment vertical="center"/>
      <protection locked="0"/>
    </xf>
    <xf numFmtId="169" fontId="0" fillId="9" borderId="11" xfId="1" applyNumberFormat="1" applyFont="1" applyFill="1" applyBorder="1" applyAlignment="1" applyProtection="1">
      <alignment vertical="center"/>
    </xf>
    <xf numFmtId="170" fontId="1" fillId="9" borderId="11" xfId="2" applyNumberFormat="1" applyFont="1" applyFill="1" applyBorder="1" applyAlignment="1" applyProtection="1">
      <alignment vertical="center"/>
    </xf>
    <xf numFmtId="10" fontId="0" fillId="10" borderId="12" xfId="0" applyNumberFormat="1" applyFill="1" applyBorder="1" applyAlignment="1" applyProtection="1">
      <alignment vertical="center"/>
      <protection locked="0"/>
    </xf>
    <xf numFmtId="10" fontId="0" fillId="10" borderId="43" xfId="0" applyNumberFormat="1" applyFill="1" applyBorder="1" applyAlignment="1" applyProtection="1">
      <alignment vertical="center"/>
      <protection locked="0"/>
    </xf>
    <xf numFmtId="10" fontId="0" fillId="9" borderId="17" xfId="0" applyNumberFormat="1" applyFill="1" applyBorder="1" applyAlignment="1" applyProtection="1">
      <alignment vertical="center"/>
    </xf>
    <xf numFmtId="0" fontId="0" fillId="0" borderId="0" xfId="0" applyBorder="1" applyAlignment="1" applyProtection="1">
      <alignment vertical="top"/>
    </xf>
    <xf numFmtId="0" fontId="0" fillId="0" borderId="0" xfId="0" applyFill="1" applyBorder="1" applyAlignment="1" applyProtection="1">
      <alignment vertical="top"/>
    </xf>
    <xf numFmtId="0" fontId="1" fillId="0" borderId="0" xfId="0" applyNumberFormat="1" applyFont="1" applyFill="1" applyBorder="1" applyAlignment="1" applyProtection="1">
      <alignment wrapText="1"/>
    </xf>
    <xf numFmtId="0" fontId="29" fillId="0" borderId="21" xfId="0" applyFont="1" applyBorder="1" applyAlignment="1" applyProtection="1"/>
    <xf numFmtId="0" fontId="29" fillId="0" borderId="22" xfId="0" applyFont="1" applyBorder="1" applyAlignment="1" applyProtection="1"/>
    <xf numFmtId="0" fontId="29" fillId="5" borderId="41" xfId="0" applyFont="1" applyFill="1" applyBorder="1" applyAlignment="1" applyProtection="1">
      <alignment horizontal="center"/>
    </xf>
    <xf numFmtId="0" fontId="29" fillId="0" borderId="23" xfId="0" applyFont="1" applyBorder="1" applyAlignment="1" applyProtection="1"/>
    <xf numFmtId="0" fontId="2" fillId="0" borderId="10" xfId="0" applyFont="1" applyBorder="1" applyProtection="1">
      <protection hidden="1"/>
    </xf>
    <xf numFmtId="0" fontId="2" fillId="0" borderId="37" xfId="0" applyFont="1" applyBorder="1" applyProtection="1">
      <protection hidden="1"/>
    </xf>
    <xf numFmtId="0" fontId="2" fillId="0" borderId="10" xfId="0" applyFont="1" applyBorder="1" applyAlignment="1" applyProtection="1">
      <alignment horizontal="left" vertical="top"/>
    </xf>
    <xf numFmtId="0" fontId="2" fillId="0" borderId="37" xfId="0" applyFont="1" applyBorder="1" applyAlignment="1" applyProtection="1"/>
    <xf numFmtId="0" fontId="31" fillId="0" borderId="10" xfId="0" applyFont="1" applyBorder="1" applyAlignment="1" applyProtection="1"/>
    <xf numFmtId="0" fontId="12" fillId="0" borderId="10" xfId="0" applyFont="1" applyBorder="1" applyAlignment="1" applyProtection="1"/>
    <xf numFmtId="0" fontId="5" fillId="0" borderId="10" xfId="0" applyFont="1" applyBorder="1" applyAlignment="1" applyProtection="1">
      <alignment horizontal="center"/>
    </xf>
    <xf numFmtId="0" fontId="2" fillId="0" borderId="37" xfId="0" applyFont="1" applyBorder="1" applyAlignment="1" applyProtection="1">
      <alignment horizontal="left" vertical="top"/>
    </xf>
    <xf numFmtId="0" fontId="2" fillId="0" borderId="10" xfId="0" applyFont="1" applyBorder="1" applyProtection="1"/>
    <xf numFmtId="38" fontId="12" fillId="0" borderId="10" xfId="0" applyNumberFormat="1" applyFont="1" applyFill="1" applyBorder="1" applyAlignment="1" applyProtection="1">
      <alignment horizontal="left" vertical="top"/>
    </xf>
    <xf numFmtId="164" fontId="12" fillId="0" borderId="37" xfId="0" applyNumberFormat="1" applyFont="1" applyFill="1" applyBorder="1" applyAlignment="1" applyProtection="1">
      <alignment horizontal="right"/>
    </xf>
    <xf numFmtId="0" fontId="36" fillId="9" borderId="32" xfId="0" applyFont="1" applyFill="1" applyBorder="1" applyAlignment="1" applyProtection="1">
      <alignment horizontal="center" vertical="center" wrapText="1"/>
    </xf>
    <xf numFmtId="164" fontId="36" fillId="9" borderId="32" xfId="0" applyNumberFormat="1" applyFont="1" applyFill="1" applyBorder="1" applyAlignment="1" applyProtection="1">
      <alignment vertical="top" wrapText="1"/>
    </xf>
    <xf numFmtId="0" fontId="2" fillId="0" borderId="10" xfId="0" applyFont="1" applyFill="1" applyBorder="1" applyAlignment="1" applyProtection="1">
      <alignment wrapText="1"/>
    </xf>
    <xf numFmtId="0" fontId="2" fillId="0" borderId="37" xfId="0" applyFont="1" applyFill="1" applyBorder="1" applyAlignment="1" applyProtection="1">
      <alignment wrapText="1"/>
    </xf>
    <xf numFmtId="0" fontId="2" fillId="0" borderId="66" xfId="0" applyFont="1" applyFill="1" applyBorder="1" applyAlignment="1" applyProtection="1">
      <alignment wrapText="1"/>
    </xf>
    <xf numFmtId="0" fontId="2" fillId="0" borderId="67" xfId="0" applyFont="1" applyFill="1" applyBorder="1" applyAlignment="1" applyProtection="1">
      <alignment wrapText="1"/>
    </xf>
    <xf numFmtId="0" fontId="2" fillId="0" borderId="10" xfId="0" applyFont="1" applyBorder="1" applyAlignment="1" applyProtection="1">
      <alignment horizontal="left" vertical="top"/>
      <protection hidden="1"/>
    </xf>
    <xf numFmtId="0" fontId="2" fillId="0" borderId="37" xfId="0" applyFont="1" applyBorder="1" applyAlignment="1" applyProtection="1">
      <alignment horizontal="left" vertical="top"/>
      <protection hidden="1"/>
    </xf>
    <xf numFmtId="0" fontId="26" fillId="0" borderId="10" xfId="0" applyFont="1" applyBorder="1" applyAlignment="1" applyProtection="1">
      <alignment horizontal="left" vertical="top"/>
      <protection hidden="1"/>
    </xf>
    <xf numFmtId="0" fontId="26" fillId="0" borderId="37" xfId="0" applyFont="1" applyBorder="1" applyAlignment="1" applyProtection="1">
      <alignment horizontal="left" vertical="top"/>
      <protection hidden="1"/>
    </xf>
    <xf numFmtId="0" fontId="26" fillId="0" borderId="10" xfId="0" applyFont="1" applyFill="1" applyBorder="1" applyAlignment="1" applyProtection="1">
      <alignment wrapText="1"/>
    </xf>
    <xf numFmtId="0" fontId="2" fillId="0" borderId="10" xfId="0" applyFont="1" applyFill="1" applyBorder="1" applyAlignment="1" applyProtection="1">
      <alignment vertical="top" wrapText="1"/>
    </xf>
    <xf numFmtId="0" fontId="2" fillId="0" borderId="37" xfId="0" applyFont="1" applyFill="1" applyBorder="1" applyAlignment="1" applyProtection="1">
      <alignment vertical="top" wrapText="1"/>
    </xf>
    <xf numFmtId="0" fontId="12" fillId="0" borderId="10" xfId="0" applyFont="1" applyFill="1" applyBorder="1" applyAlignment="1" applyProtection="1">
      <alignment horizontal="left" vertical="top" wrapText="1"/>
      <protection hidden="1"/>
    </xf>
    <xf numFmtId="164" fontId="32" fillId="0" borderId="37" xfId="0" applyNumberFormat="1" applyFont="1" applyFill="1" applyBorder="1" applyAlignment="1" applyProtection="1">
      <alignment vertical="center" wrapText="1"/>
    </xf>
    <xf numFmtId="164" fontId="36" fillId="0" borderId="37" xfId="0" applyNumberFormat="1" applyFont="1" applyFill="1" applyBorder="1" applyAlignment="1" applyProtection="1">
      <alignment vertical="top" wrapText="1"/>
    </xf>
    <xf numFmtId="0" fontId="16" fillId="0" borderId="10" xfId="0" applyNumberFormat="1" applyFont="1" applyFill="1" applyBorder="1" applyAlignment="1" applyProtection="1">
      <alignment wrapText="1"/>
    </xf>
    <xf numFmtId="0" fontId="1" fillId="0" borderId="37" xfId="0" applyNumberFormat="1" applyFont="1" applyFill="1" applyBorder="1" applyAlignment="1" applyProtection="1">
      <alignment wrapText="1"/>
    </xf>
    <xf numFmtId="0" fontId="37" fillId="0" borderId="10" xfId="0" applyFont="1" applyFill="1" applyBorder="1" applyAlignment="1" applyProtection="1">
      <alignment vertical="top" wrapText="1"/>
    </xf>
    <xf numFmtId="0" fontId="7" fillId="0" borderId="68" xfId="0" applyFont="1" applyBorder="1" applyAlignment="1" applyProtection="1">
      <alignment vertical="top" wrapText="1"/>
    </xf>
    <xf numFmtId="0" fontId="7" fillId="0" borderId="69" xfId="0" applyFont="1" applyBorder="1" applyAlignment="1" applyProtection="1">
      <alignment vertical="top" wrapText="1"/>
    </xf>
    <xf numFmtId="0" fontId="7" fillId="0" borderId="10" xfId="0" applyFont="1" applyBorder="1" applyAlignment="1" applyProtection="1">
      <alignment vertical="top" wrapText="1"/>
    </xf>
    <xf numFmtId="0" fontId="7" fillId="0" borderId="37" xfId="0" applyFont="1" applyBorder="1" applyAlignment="1" applyProtection="1">
      <alignment vertical="top" wrapText="1"/>
    </xf>
    <xf numFmtId="0" fontId="2" fillId="0" borderId="18" xfId="0" applyFont="1" applyFill="1" applyBorder="1" applyAlignment="1" applyProtection="1">
      <alignment vertical="top" wrapText="1"/>
    </xf>
    <xf numFmtId="0" fontId="2" fillId="0" borderId="20" xfId="0" applyFont="1" applyFill="1" applyBorder="1" applyAlignment="1" applyProtection="1">
      <alignment vertical="top" wrapText="1"/>
    </xf>
    <xf numFmtId="0" fontId="2" fillId="0" borderId="18" xfId="0" applyFont="1" applyFill="1" applyBorder="1" applyAlignment="1" applyProtection="1">
      <alignment wrapText="1"/>
    </xf>
    <xf numFmtId="0" fontId="2" fillId="0" borderId="20" xfId="0" applyFont="1" applyFill="1" applyBorder="1" applyAlignment="1" applyProtection="1">
      <alignment wrapText="1"/>
    </xf>
    <xf numFmtId="0" fontId="2" fillId="0" borderId="37" xfId="0" applyFont="1" applyBorder="1" applyProtection="1"/>
    <xf numFmtId="3" fontId="12" fillId="9" borderId="32" xfId="0" applyNumberFormat="1" applyFont="1" applyFill="1" applyBorder="1" applyProtection="1">
      <protection hidden="1"/>
    </xf>
    <xf numFmtId="3" fontId="12" fillId="9" borderId="60" xfId="0" applyNumberFormat="1" applyFont="1" applyFill="1" applyBorder="1" applyProtection="1">
      <protection hidden="1"/>
    </xf>
    <xf numFmtId="3" fontId="12" fillId="9" borderId="31" xfId="0" applyNumberFormat="1" applyFont="1" applyFill="1" applyBorder="1" applyProtection="1">
      <protection hidden="1"/>
    </xf>
    <xf numFmtId="3" fontId="12" fillId="9" borderId="9" xfId="0" applyNumberFormat="1" applyFont="1" applyFill="1" applyBorder="1" applyProtection="1">
      <protection hidden="1"/>
    </xf>
    <xf numFmtId="164" fontId="7" fillId="9" borderId="5" xfId="0" applyNumberFormat="1" applyFont="1" applyFill="1" applyBorder="1" applyAlignment="1" applyProtection="1">
      <alignment vertical="top" wrapText="1"/>
    </xf>
    <xf numFmtId="164" fontId="7" fillId="9" borderId="6" xfId="0" applyNumberFormat="1" applyFont="1" applyFill="1" applyBorder="1" applyAlignment="1" applyProtection="1">
      <alignment vertical="top" wrapText="1"/>
    </xf>
    <xf numFmtId="164" fontId="2" fillId="9" borderId="5" xfId="0" applyNumberFormat="1" applyFont="1" applyFill="1" applyBorder="1" applyAlignment="1" applyProtection="1">
      <alignment vertical="top" wrapText="1"/>
    </xf>
    <xf numFmtId="164" fontId="2" fillId="9" borderId="6" xfId="0" applyNumberFormat="1" applyFont="1" applyFill="1" applyBorder="1" applyAlignment="1" applyProtection="1">
      <alignment vertical="top" wrapText="1"/>
    </xf>
    <xf numFmtId="4" fontId="0" fillId="10" borderId="11" xfId="0" applyNumberFormat="1" applyFill="1" applyBorder="1" applyAlignment="1" applyProtection="1">
      <alignment horizontal="left" vertical="top"/>
      <protection locked="0"/>
    </xf>
    <xf numFmtId="0" fontId="12" fillId="2" borderId="13" xfId="0" applyFont="1" applyFill="1" applyBorder="1" applyAlignment="1" applyProtection="1">
      <alignment horizontal="center" vertical="center" wrapText="1"/>
    </xf>
    <xf numFmtId="0" fontId="19" fillId="0" borderId="0" xfId="0" applyFont="1" applyBorder="1" applyAlignment="1" applyProtection="1">
      <alignment horizontal="center" vertical="center"/>
      <protection hidden="1"/>
    </xf>
    <xf numFmtId="0" fontId="16" fillId="0" borderId="10" xfId="0" applyFont="1" applyBorder="1" applyAlignment="1" applyProtection="1">
      <protection hidden="1"/>
    </xf>
    <xf numFmtId="0" fontId="0" fillId="0" borderId="0" xfId="0" applyBorder="1" applyAlignment="1" applyProtection="1">
      <alignment wrapText="1"/>
      <protection hidden="1"/>
    </xf>
    <xf numFmtId="0" fontId="12" fillId="0" borderId="7" xfId="0" applyFont="1" applyBorder="1" applyAlignment="1" applyProtection="1">
      <protection hidden="1"/>
    </xf>
    <xf numFmtId="0" fontId="0" fillId="0" borderId="8" xfId="0" applyBorder="1" applyAlignment="1" applyProtection="1">
      <protection hidden="1"/>
    </xf>
    <xf numFmtId="0" fontId="12" fillId="0" borderId="0" xfId="0" applyFont="1" applyBorder="1" applyAlignment="1" applyProtection="1">
      <alignment vertical="center" wrapText="1"/>
      <protection hidden="1"/>
    </xf>
    <xf numFmtId="0" fontId="1" fillId="0" borderId="12" xfId="0" applyFont="1" applyBorder="1" applyAlignment="1" applyProtection="1">
      <alignment horizontal="center" vertical="center" wrapText="1"/>
    </xf>
    <xf numFmtId="0" fontId="5" fillId="0" borderId="10" xfId="0" applyFont="1" applyFill="1" applyBorder="1" applyAlignment="1" applyProtection="1">
      <alignment vertical="center"/>
    </xf>
    <xf numFmtId="0" fontId="7" fillId="0" borderId="10" xfId="0" applyFont="1" applyFill="1" applyBorder="1" applyAlignment="1" applyProtection="1">
      <alignment vertical="center"/>
    </xf>
    <xf numFmtId="0" fontId="1" fillId="0" borderId="10" xfId="0" applyFont="1" applyFill="1" applyBorder="1" applyAlignment="1" applyProtection="1">
      <alignment vertical="center"/>
    </xf>
    <xf numFmtId="0" fontId="0" fillId="0" borderId="0" xfId="0" applyFill="1" applyAlignment="1" applyProtection="1">
      <alignment vertical="center"/>
    </xf>
    <xf numFmtId="0" fontId="34" fillId="0" borderId="10" xfId="0" applyFont="1" applyFill="1" applyBorder="1" applyAlignment="1" applyProtection="1">
      <alignment vertical="center"/>
    </xf>
    <xf numFmtId="0" fontId="5" fillId="0" borderId="0" xfId="0" applyFont="1" applyFill="1" applyAlignment="1" applyProtection="1">
      <alignment vertical="center"/>
    </xf>
    <xf numFmtId="0" fontId="7" fillId="0" borderId="0" xfId="0" applyFont="1" applyFill="1" applyAlignment="1" applyProtection="1">
      <alignment vertical="center"/>
    </xf>
    <xf numFmtId="0" fontId="34" fillId="0" borderId="0" xfId="0" applyFont="1" applyFill="1" applyBorder="1" applyAlignment="1" applyProtection="1">
      <alignment vertical="center"/>
    </xf>
    <xf numFmtId="0" fontId="12" fillId="2" borderId="11" xfId="0" applyFont="1" applyFill="1" applyBorder="1" applyAlignment="1" applyProtection="1">
      <alignment horizontal="center" wrapText="1"/>
    </xf>
    <xf numFmtId="164" fontId="12" fillId="2" borderId="11" xfId="0" applyNumberFormat="1" applyFont="1" applyFill="1" applyBorder="1" applyAlignment="1" applyProtection="1"/>
    <xf numFmtId="0" fontId="12" fillId="2" borderId="11" xfId="0" applyFont="1" applyFill="1" applyBorder="1" applyAlignment="1" applyProtection="1">
      <alignment horizontal="center" vertical="top" wrapText="1"/>
    </xf>
    <xf numFmtId="3" fontId="16" fillId="10" borderId="11" xfId="0" applyNumberFormat="1" applyFont="1" applyFill="1" applyBorder="1" applyAlignment="1" applyProtection="1">
      <protection locked="0"/>
    </xf>
    <xf numFmtId="4" fontId="16" fillId="10" borderId="11" xfId="0" applyNumberFormat="1" applyFont="1" applyFill="1" applyBorder="1" applyAlignment="1" applyProtection="1">
      <protection locked="0"/>
    </xf>
    <xf numFmtId="3" fontId="20" fillId="9" borderId="25" xfId="0" applyNumberFormat="1" applyFont="1" applyFill="1" applyBorder="1" applyProtection="1">
      <protection hidden="1"/>
    </xf>
    <xf numFmtId="3" fontId="16" fillId="9" borderId="11" xfId="0" applyNumberFormat="1" applyFont="1" applyFill="1" applyBorder="1" applyAlignment="1" applyProtection="1"/>
    <xf numFmtId="171" fontId="16" fillId="2" borderId="11" xfId="0" applyNumberFormat="1" applyFont="1" applyFill="1" applyBorder="1" applyAlignment="1" applyProtection="1">
      <alignment horizontal="right" vertical="top"/>
    </xf>
    <xf numFmtId="3" fontId="16" fillId="9" borderId="11" xfId="0" applyNumberFormat="1" applyFont="1" applyFill="1" applyBorder="1" applyAlignment="1" applyProtection="1">
      <alignment horizontal="right"/>
    </xf>
    <xf numFmtId="171" fontId="16" fillId="2" borderId="26" xfId="0" applyNumberFormat="1" applyFont="1" applyFill="1" applyBorder="1" applyAlignment="1" applyProtection="1">
      <alignment horizontal="right" vertical="top"/>
    </xf>
    <xf numFmtId="0" fontId="12" fillId="9" borderId="12" xfId="0" applyFont="1" applyFill="1" applyBorder="1" applyAlignment="1" applyProtection="1">
      <alignment horizontal="center" vertical="center" wrapText="1"/>
    </xf>
    <xf numFmtId="4" fontId="26" fillId="9" borderId="26" xfId="0" applyNumberFormat="1" applyFont="1" applyFill="1" applyBorder="1" applyAlignment="1" applyProtection="1">
      <alignment vertical="top"/>
      <protection hidden="1"/>
    </xf>
    <xf numFmtId="4" fontId="26" fillId="10" borderId="11" xfId="0" applyNumberFormat="1" applyFont="1" applyFill="1" applyBorder="1" applyAlignment="1" applyProtection="1">
      <alignment vertical="top"/>
      <protection locked="0" hidden="1"/>
    </xf>
    <xf numFmtId="4" fontId="0" fillId="10" borderId="11" xfId="0" applyNumberFormat="1" applyFill="1" applyBorder="1" applyAlignment="1" applyProtection="1">
      <alignment vertical="top"/>
      <protection locked="0"/>
    </xf>
    <xf numFmtId="4" fontId="0" fillId="9" borderId="29" xfId="0" applyNumberFormat="1" applyFill="1" applyBorder="1" applyAlignment="1" applyProtection="1">
      <alignment vertical="top"/>
    </xf>
    <xf numFmtId="4" fontId="0" fillId="9" borderId="26" xfId="0" applyNumberFormat="1" applyFill="1" applyBorder="1" applyAlignment="1" applyProtection="1">
      <alignment horizontal="left" vertical="top"/>
    </xf>
    <xf numFmtId="0" fontId="12" fillId="11" borderId="11" xfId="0" applyFont="1" applyFill="1" applyBorder="1" applyAlignment="1" applyProtection="1">
      <alignment horizontal="center" vertical="center"/>
      <protection hidden="1"/>
    </xf>
    <xf numFmtId="0" fontId="36" fillId="11" borderId="32" xfId="0" applyFont="1" applyFill="1" applyBorder="1" applyAlignment="1" applyProtection="1">
      <alignment horizontal="center" vertical="center" wrapText="1"/>
    </xf>
    <xf numFmtId="3" fontId="12" fillId="9" borderId="40" xfId="0" applyNumberFormat="1" applyFont="1" applyFill="1" applyBorder="1" applyProtection="1">
      <protection hidden="1"/>
    </xf>
    <xf numFmtId="0" fontId="12" fillId="4" borderId="10" xfId="0" applyFont="1" applyFill="1" applyBorder="1" applyAlignment="1" applyProtection="1">
      <alignment horizontal="center"/>
      <protection hidden="1"/>
    </xf>
    <xf numFmtId="4" fontId="20" fillId="4" borderId="10" xfId="0" applyNumberFormat="1" applyFont="1" applyFill="1" applyBorder="1" applyProtection="1">
      <protection hidden="1"/>
    </xf>
    <xf numFmtId="167" fontId="16" fillId="2" borderId="5" xfId="0" applyNumberFormat="1" applyFont="1" applyFill="1" applyBorder="1" applyAlignment="1" applyProtection="1">
      <protection hidden="1"/>
    </xf>
    <xf numFmtId="0" fontId="0" fillId="0" borderId="0" xfId="0" applyProtection="1"/>
    <xf numFmtId="0" fontId="16" fillId="0" borderId="10" xfId="0" applyFont="1" applyBorder="1" applyAlignment="1" applyProtection="1">
      <protection hidden="1"/>
    </xf>
    <xf numFmtId="0" fontId="0" fillId="0" borderId="0" xfId="0" applyBorder="1" applyAlignment="1" applyProtection="1"/>
    <xf numFmtId="0" fontId="0" fillId="0" borderId="16" xfId="0" applyBorder="1" applyAlignment="1" applyProtection="1"/>
    <xf numFmtId="0" fontId="16" fillId="0" borderId="18" xfId="0" applyFont="1" applyBorder="1" applyAlignment="1" applyProtection="1">
      <protection hidden="1"/>
    </xf>
    <xf numFmtId="0" fontId="0" fillId="0" borderId="19" xfId="0" applyBorder="1" applyAlignment="1" applyProtection="1"/>
    <xf numFmtId="0" fontId="0" fillId="0" borderId="47" xfId="0" applyBorder="1" applyAlignment="1" applyProtection="1"/>
    <xf numFmtId="0" fontId="12" fillId="0" borderId="7" xfId="0" applyFont="1" applyFill="1" applyBorder="1" applyAlignment="1" applyProtection="1">
      <alignment vertical="center"/>
      <protection hidden="1"/>
    </xf>
    <xf numFmtId="0" fontId="0" fillId="0" borderId="8" xfId="0" applyBorder="1" applyAlignment="1" applyProtection="1">
      <alignment vertical="center"/>
    </xf>
    <xf numFmtId="0" fontId="0" fillId="0" borderId="15" xfId="0" applyBorder="1" applyAlignment="1" applyProtection="1">
      <alignment vertical="center"/>
    </xf>
    <xf numFmtId="0" fontId="12" fillId="9" borderId="7" xfId="0" applyFont="1" applyFill="1" applyBorder="1" applyAlignment="1" applyProtection="1">
      <protection hidden="1"/>
    </xf>
    <xf numFmtId="0" fontId="0" fillId="9" borderId="8" xfId="0" applyFill="1" applyBorder="1" applyAlignment="1" applyProtection="1"/>
    <xf numFmtId="0" fontId="16" fillId="0" borderId="0" xfId="0" applyFont="1" applyBorder="1" applyAlignment="1" applyProtection="1">
      <alignment horizontal="left" vertical="center" wrapText="1"/>
      <protection hidden="1"/>
    </xf>
    <xf numFmtId="0" fontId="0" fillId="0" borderId="0" xfId="0" applyAlignment="1" applyProtection="1">
      <alignment wrapText="1"/>
    </xf>
    <xf numFmtId="3" fontId="20" fillId="2" borderId="39" xfId="1" applyNumberFormat="1" applyFont="1" applyFill="1" applyBorder="1" applyAlignment="1" applyProtection="1">
      <protection hidden="1"/>
    </xf>
    <xf numFmtId="3" fontId="20" fillId="2" borderId="40" xfId="1" applyNumberFormat="1" applyFont="1" applyFill="1" applyBorder="1" applyAlignment="1" applyProtection="1">
      <protection hidden="1"/>
    </xf>
    <xf numFmtId="0" fontId="16" fillId="0" borderId="21" xfId="0" applyFont="1" applyBorder="1" applyAlignment="1" applyProtection="1">
      <protection hidden="1"/>
    </xf>
    <xf numFmtId="0" fontId="0" fillId="0" borderId="22" xfId="0" applyBorder="1" applyAlignment="1" applyProtection="1"/>
    <xf numFmtId="0" fontId="0" fillId="0" borderId="48" xfId="0" applyBorder="1" applyAlignment="1" applyProtection="1"/>
    <xf numFmtId="0" fontId="27" fillId="0" borderId="13" xfId="0" applyFont="1" applyFill="1" applyBorder="1" applyAlignment="1" applyProtection="1">
      <alignment horizontal="center" vertical="center"/>
      <protection hidden="1"/>
    </xf>
    <xf numFmtId="0" fontId="27" fillId="0" borderId="33" xfId="0" applyFont="1" applyBorder="1" applyAlignment="1" applyProtection="1">
      <alignment horizontal="center" vertical="center"/>
      <protection hidden="1"/>
    </xf>
    <xf numFmtId="0" fontId="27" fillId="0" borderId="55" xfId="0" applyFont="1" applyBorder="1" applyAlignment="1" applyProtection="1">
      <alignment horizontal="center" vertical="center"/>
      <protection hidden="1"/>
    </xf>
    <xf numFmtId="0" fontId="27" fillId="0" borderId="25" xfId="0" applyFont="1" applyBorder="1" applyAlignment="1" applyProtection="1">
      <alignment horizontal="center" vertical="center"/>
      <protection hidden="1"/>
    </xf>
    <xf numFmtId="0" fontId="27" fillId="0" borderId="24" xfId="0" applyFont="1" applyBorder="1" applyAlignment="1" applyProtection="1">
      <alignment horizontal="center" vertical="center"/>
      <protection hidden="1"/>
    </xf>
    <xf numFmtId="0" fontId="27" fillId="0" borderId="56" xfId="0" applyFont="1" applyBorder="1" applyAlignment="1" applyProtection="1">
      <alignment horizontal="center" vertical="center"/>
      <protection hidden="1"/>
    </xf>
    <xf numFmtId="0" fontId="12" fillId="0" borderId="7" xfId="0" applyFont="1" applyBorder="1" applyAlignment="1" applyProtection="1">
      <protection hidden="1"/>
    </xf>
    <xf numFmtId="0" fontId="0" fillId="0" borderId="8" xfId="0" applyBorder="1" applyAlignment="1" applyProtection="1">
      <protection hidden="1"/>
    </xf>
    <xf numFmtId="0" fontId="0" fillId="0" borderId="15" xfId="0" applyBorder="1" applyAlignment="1" applyProtection="1">
      <protection hidden="1"/>
    </xf>
    <xf numFmtId="0" fontId="0" fillId="9" borderId="8" xfId="0" applyFill="1" applyBorder="1" applyAlignment="1" applyProtection="1">
      <protection hidden="1"/>
    </xf>
    <xf numFmtId="0" fontId="0" fillId="9" borderId="15" xfId="0" applyFill="1" applyBorder="1" applyAlignment="1" applyProtection="1">
      <protection hidden="1"/>
    </xf>
    <xf numFmtId="0" fontId="16" fillId="0" borderId="49" xfId="0" applyFont="1" applyBorder="1" applyAlignment="1" applyProtection="1">
      <protection hidden="1"/>
    </xf>
    <xf numFmtId="0" fontId="16" fillId="0" borderId="43" xfId="0" applyFont="1" applyBorder="1" applyAlignment="1" applyProtection="1">
      <protection hidden="1"/>
    </xf>
    <xf numFmtId="0" fontId="16" fillId="0" borderId="34" xfId="0" applyFont="1" applyFill="1" applyBorder="1" applyAlignment="1" applyProtection="1">
      <alignment vertical="center"/>
      <protection hidden="1"/>
    </xf>
    <xf numFmtId="0" fontId="16" fillId="0" borderId="35" xfId="0" applyFont="1" applyFill="1" applyBorder="1" applyAlignment="1" applyProtection="1">
      <alignment vertical="center"/>
      <protection hidden="1"/>
    </xf>
    <xf numFmtId="0" fontId="16" fillId="0" borderId="1" xfId="0" applyFont="1" applyFill="1" applyBorder="1" applyAlignment="1" applyProtection="1">
      <alignment vertical="center"/>
      <protection hidden="1"/>
    </xf>
    <xf numFmtId="0" fontId="16" fillId="0" borderId="44" xfId="0" applyFont="1" applyFill="1" applyBorder="1" applyAlignment="1" applyProtection="1">
      <alignment vertical="center" wrapText="1"/>
      <protection hidden="1"/>
    </xf>
    <xf numFmtId="0" fontId="16" fillId="0" borderId="30" xfId="0" applyFont="1" applyFill="1" applyBorder="1" applyAlignment="1" applyProtection="1">
      <alignment vertical="center" wrapText="1"/>
      <protection hidden="1"/>
    </xf>
    <xf numFmtId="0" fontId="16" fillId="0" borderId="29" xfId="0" applyFont="1" applyFill="1" applyBorder="1" applyAlignment="1" applyProtection="1">
      <alignment vertical="center" wrapText="1"/>
      <protection hidden="1"/>
    </xf>
    <xf numFmtId="0" fontId="5" fillId="0" borderId="11" xfId="0" applyFont="1" applyBorder="1" applyAlignment="1" applyProtection="1">
      <alignment horizontal="center" vertical="center" wrapText="1"/>
      <protection hidden="1"/>
    </xf>
    <xf numFmtId="0" fontId="27" fillId="0" borderId="11" xfId="0" applyFont="1" applyBorder="1" applyAlignment="1" applyProtection="1">
      <alignment horizontal="center" vertical="center"/>
      <protection hidden="1"/>
    </xf>
    <xf numFmtId="0" fontId="16" fillId="3" borderId="57" xfId="0" applyFont="1" applyFill="1" applyBorder="1" applyAlignment="1" applyProtection="1">
      <protection locked="0"/>
    </xf>
    <xf numFmtId="0" fontId="16" fillId="0" borderId="52" xfId="0" applyFont="1" applyBorder="1" applyAlignment="1" applyProtection="1">
      <protection locked="0"/>
    </xf>
    <xf numFmtId="0" fontId="16" fillId="0" borderId="51" xfId="0" applyFont="1" applyBorder="1" applyAlignment="1" applyProtection="1">
      <protection locked="0"/>
    </xf>
    <xf numFmtId="0" fontId="17" fillId="0" borderId="0" xfId="0" applyFont="1" applyBorder="1" applyAlignment="1" applyProtection="1">
      <alignment horizontal="center" vertical="center"/>
      <protection hidden="1"/>
    </xf>
    <xf numFmtId="0" fontId="16" fillId="0" borderId="10" xfId="0" applyFont="1" applyBorder="1" applyAlignment="1" applyProtection="1">
      <alignment wrapText="1"/>
      <protection hidden="1"/>
    </xf>
    <xf numFmtId="0" fontId="0" fillId="0" borderId="0" xfId="0" applyBorder="1" applyAlignment="1" applyProtection="1">
      <alignment wrapText="1"/>
      <protection hidden="1"/>
    </xf>
    <xf numFmtId="0" fontId="0" fillId="0" borderId="37" xfId="0" applyBorder="1" applyAlignment="1" applyProtection="1">
      <alignment wrapText="1"/>
      <protection hidden="1"/>
    </xf>
    <xf numFmtId="0" fontId="0" fillId="0" borderId="10" xfId="0" applyBorder="1" applyAlignment="1" applyProtection="1">
      <alignment wrapText="1"/>
      <protection hidden="1"/>
    </xf>
    <xf numFmtId="0" fontId="5" fillId="0" borderId="41" xfId="0" applyFont="1" applyBorder="1" applyAlignment="1" applyProtection="1">
      <alignment horizontal="center" vertical="center" wrapText="1"/>
      <protection hidden="1"/>
    </xf>
    <xf numFmtId="0" fontId="14" fillId="0" borderId="42" xfId="0" applyFont="1" applyBorder="1" applyAlignment="1" applyProtection="1">
      <alignment horizontal="center" vertical="center"/>
      <protection hidden="1"/>
    </xf>
    <xf numFmtId="0" fontId="14" fillId="0" borderId="41" xfId="0" applyFont="1" applyFill="1" applyBorder="1" applyAlignment="1" applyProtection="1">
      <alignment horizontal="center" vertical="center"/>
      <protection hidden="1"/>
    </xf>
    <xf numFmtId="0" fontId="14" fillId="0" borderId="41" xfId="0" applyFont="1" applyBorder="1" applyAlignment="1" applyProtection="1">
      <alignment horizontal="center" vertical="center"/>
      <protection hidden="1"/>
    </xf>
    <xf numFmtId="0" fontId="12" fillId="0" borderId="54" xfId="0" applyFont="1" applyBorder="1" applyAlignment="1" applyProtection="1">
      <protection hidden="1"/>
    </xf>
    <xf numFmtId="0" fontId="16" fillId="0" borderId="14" xfId="0" applyFont="1" applyBorder="1" applyAlignment="1" applyProtection="1">
      <protection hidden="1"/>
    </xf>
    <xf numFmtId="0" fontId="13" fillId="0" borderId="41" xfId="0" applyFont="1" applyBorder="1" applyAlignment="1" applyProtection="1">
      <alignment horizontal="center" vertical="center" wrapText="1"/>
      <protection hidden="1"/>
    </xf>
    <xf numFmtId="0" fontId="14" fillId="0" borderId="21" xfId="0" applyFont="1" applyBorder="1" applyAlignment="1" applyProtection="1">
      <alignment horizontal="center" vertical="center"/>
      <protection hidden="1"/>
    </xf>
    <xf numFmtId="0" fontId="15" fillId="0" borderId="22" xfId="0" applyFont="1" applyBorder="1" applyAlignment="1" applyProtection="1">
      <alignment horizontal="center" vertical="center"/>
      <protection hidden="1"/>
    </xf>
    <xf numFmtId="0" fontId="15" fillId="0" borderId="23" xfId="0" applyFont="1" applyBorder="1" applyAlignment="1" applyProtection="1">
      <alignment horizontal="center" vertical="center"/>
      <protection hidden="1"/>
    </xf>
    <xf numFmtId="0" fontId="15" fillId="0" borderId="18" xfId="0" applyFont="1" applyBorder="1" applyAlignment="1" applyProtection="1">
      <alignment horizontal="center" vertical="center"/>
      <protection hidden="1"/>
    </xf>
    <xf numFmtId="0" fontId="15" fillId="0" borderId="19" xfId="0" applyFont="1" applyBorder="1" applyAlignment="1" applyProtection="1">
      <alignment horizontal="center" vertical="center"/>
      <protection hidden="1"/>
    </xf>
    <xf numFmtId="0" fontId="15" fillId="0" borderId="20" xfId="0" applyFont="1" applyBorder="1" applyAlignment="1" applyProtection="1">
      <alignment horizontal="center" vertical="center"/>
      <protection hidden="1"/>
    </xf>
    <xf numFmtId="0" fontId="19" fillId="0" borderId="0" xfId="0" applyFont="1" applyBorder="1" applyAlignment="1" applyProtection="1">
      <alignment horizontal="center" vertical="center"/>
      <protection hidden="1"/>
    </xf>
    <xf numFmtId="0" fontId="4" fillId="9" borderId="21" xfId="0" applyFont="1" applyFill="1" applyBorder="1" applyAlignment="1" applyProtection="1">
      <alignment horizontal="center" vertical="center"/>
      <protection hidden="1"/>
    </xf>
    <xf numFmtId="0" fontId="0" fillId="9" borderId="22" xfId="0" applyFill="1" applyBorder="1" applyAlignment="1" applyProtection="1">
      <alignment horizontal="center" vertical="center"/>
      <protection hidden="1"/>
    </xf>
    <xf numFmtId="0" fontId="0" fillId="9" borderId="48" xfId="0" applyFill="1" applyBorder="1" applyAlignment="1" applyProtection="1">
      <alignment horizontal="center" vertical="center"/>
      <protection hidden="1"/>
    </xf>
    <xf numFmtId="0" fontId="0" fillId="9" borderId="18" xfId="0" applyFill="1" applyBorder="1" applyAlignment="1" applyProtection="1">
      <alignment horizontal="center" vertical="center"/>
      <protection hidden="1"/>
    </xf>
    <xf numFmtId="0" fontId="0" fillId="9" borderId="19" xfId="0" applyFill="1" applyBorder="1" applyAlignment="1" applyProtection="1">
      <alignment horizontal="center" vertical="center"/>
      <protection hidden="1"/>
    </xf>
    <xf numFmtId="0" fontId="0" fillId="9" borderId="47" xfId="0" applyFill="1" applyBorder="1" applyAlignment="1" applyProtection="1">
      <alignment horizontal="center" vertical="center"/>
      <protection hidden="1"/>
    </xf>
    <xf numFmtId="0" fontId="4" fillId="5" borderId="7" xfId="0" applyFont="1" applyFill="1" applyBorder="1" applyAlignment="1" applyProtection="1">
      <alignment horizontal="center" vertical="center" wrapText="1"/>
      <protection hidden="1"/>
    </xf>
    <xf numFmtId="0" fontId="4" fillId="5" borderId="8" xfId="0" applyFont="1" applyFill="1" applyBorder="1" applyAlignment="1" applyProtection="1">
      <alignment horizontal="center" vertical="center" wrapText="1"/>
      <protection hidden="1"/>
    </xf>
    <xf numFmtId="0" fontId="4" fillId="5" borderId="9" xfId="0" applyFont="1" applyFill="1" applyBorder="1" applyAlignment="1" applyProtection="1">
      <alignment horizontal="center" vertical="center" wrapText="1"/>
      <protection hidden="1"/>
    </xf>
    <xf numFmtId="0" fontId="4" fillId="5" borderId="50" xfId="0" applyFont="1" applyFill="1" applyBorder="1" applyAlignment="1" applyProtection="1">
      <protection hidden="1"/>
    </xf>
    <xf numFmtId="0" fontId="0" fillId="0" borderId="51" xfId="0" applyBorder="1" applyAlignment="1" applyProtection="1">
      <protection hidden="1"/>
    </xf>
    <xf numFmtId="0" fontId="10" fillId="3" borderId="50" xfId="0" applyFont="1" applyFill="1" applyBorder="1" applyAlignment="1" applyProtection="1">
      <alignment horizontal="center" wrapText="1"/>
      <protection locked="0"/>
    </xf>
    <xf numFmtId="0" fontId="0" fillId="3" borderId="52" xfId="0" applyFill="1" applyBorder="1" applyAlignment="1" applyProtection="1">
      <alignment wrapText="1"/>
      <protection locked="0"/>
    </xf>
    <xf numFmtId="0" fontId="0" fillId="3" borderId="53" xfId="0" applyFill="1" applyBorder="1" applyAlignment="1" applyProtection="1">
      <alignment wrapText="1"/>
      <protection locked="0"/>
    </xf>
    <xf numFmtId="0" fontId="10" fillId="6" borderId="26" xfId="0" applyFont="1" applyFill="1" applyBorder="1" applyAlignment="1" applyProtection="1">
      <protection hidden="1"/>
    </xf>
    <xf numFmtId="0" fontId="0" fillId="0" borderId="30" xfId="0" applyBorder="1" applyAlignment="1" applyProtection="1"/>
    <xf numFmtId="0" fontId="0" fillId="0" borderId="29" xfId="0" applyBorder="1" applyAlignment="1" applyProtection="1"/>
    <xf numFmtId="0" fontId="12" fillId="2" borderId="7" xfId="0" applyFont="1" applyFill="1" applyBorder="1" applyAlignment="1" applyProtection="1">
      <alignment horizontal="center" vertical="center" wrapText="1"/>
      <protection hidden="1"/>
    </xf>
    <xf numFmtId="0" fontId="0" fillId="0" borderId="8" xfId="0" applyBorder="1" applyAlignment="1" applyProtection="1">
      <alignment horizontal="center" vertical="center" wrapText="1"/>
    </xf>
    <xf numFmtId="0" fontId="0" fillId="0" borderId="15" xfId="0" applyBorder="1" applyAlignment="1" applyProtection="1">
      <alignment horizontal="center" vertical="center" wrapText="1"/>
    </xf>
    <xf numFmtId="0" fontId="12" fillId="2" borderId="8" xfId="0" applyFont="1" applyFill="1" applyBorder="1" applyAlignment="1" applyProtection="1">
      <alignment horizontal="center" vertical="center" wrapText="1"/>
      <protection hidden="1"/>
    </xf>
    <xf numFmtId="0" fontId="12" fillId="2" borderId="15" xfId="0" applyFont="1" applyFill="1" applyBorder="1" applyAlignment="1" applyProtection="1">
      <alignment horizontal="center" vertical="center" wrapText="1"/>
      <protection hidden="1"/>
    </xf>
    <xf numFmtId="0" fontId="26" fillId="0" borderId="45" xfId="0" applyFont="1" applyBorder="1" applyAlignment="1" applyProtection="1">
      <alignment vertical="center" wrapText="1"/>
      <protection hidden="1"/>
    </xf>
    <xf numFmtId="0" fontId="26" fillId="0" borderId="46" xfId="0" applyFont="1" applyBorder="1" applyAlignment="1" applyProtection="1">
      <alignment vertical="center" wrapText="1"/>
      <protection hidden="1"/>
    </xf>
    <xf numFmtId="0" fontId="26" fillId="0" borderId="4" xfId="0" applyFont="1" applyBorder="1" applyAlignment="1" applyProtection="1">
      <alignment vertical="center" wrapText="1"/>
      <protection hidden="1"/>
    </xf>
    <xf numFmtId="0" fontId="5" fillId="0" borderId="59" xfId="0" applyFont="1" applyBorder="1" applyAlignment="1" applyProtection="1">
      <alignment horizontal="center" vertical="center" wrapText="1"/>
      <protection hidden="1"/>
    </xf>
    <xf numFmtId="0" fontId="5" fillId="0" borderId="60" xfId="0" applyFont="1" applyBorder="1" applyAlignment="1" applyProtection="1">
      <alignment horizontal="center" vertical="center" wrapText="1"/>
      <protection hidden="1"/>
    </xf>
    <xf numFmtId="0" fontId="14" fillId="0" borderId="21" xfId="0" applyFont="1" applyFill="1" applyBorder="1" applyAlignment="1" applyProtection="1">
      <alignment horizontal="center" vertical="center"/>
      <protection hidden="1"/>
    </xf>
    <xf numFmtId="0" fontId="14" fillId="0" borderId="22" xfId="0" applyFont="1" applyFill="1" applyBorder="1" applyAlignment="1" applyProtection="1">
      <alignment horizontal="center" vertical="center"/>
      <protection hidden="1"/>
    </xf>
    <xf numFmtId="0" fontId="14" fillId="0" borderId="23" xfId="0" applyFont="1" applyFill="1" applyBorder="1" applyAlignment="1" applyProtection="1">
      <alignment horizontal="center" vertical="center"/>
      <protection hidden="1"/>
    </xf>
    <xf numFmtId="0" fontId="14" fillId="0" borderId="18" xfId="0" applyFont="1" applyFill="1" applyBorder="1" applyAlignment="1" applyProtection="1">
      <alignment horizontal="center" vertical="center"/>
      <protection hidden="1"/>
    </xf>
    <xf numFmtId="0" fontId="14" fillId="0" borderId="19" xfId="0" applyFont="1" applyFill="1" applyBorder="1" applyAlignment="1" applyProtection="1">
      <alignment horizontal="center" vertical="center"/>
      <protection hidden="1"/>
    </xf>
    <xf numFmtId="0" fontId="14" fillId="0" borderId="20" xfId="0" applyFont="1" applyFill="1" applyBorder="1" applyAlignment="1" applyProtection="1">
      <alignment horizontal="center" vertical="center"/>
      <protection hidden="1"/>
    </xf>
    <xf numFmtId="0" fontId="16" fillId="0" borderId="44" xfId="0" applyFont="1" applyFill="1" applyBorder="1" applyAlignment="1" applyProtection="1">
      <alignment vertical="center"/>
      <protection hidden="1"/>
    </xf>
    <xf numFmtId="0" fontId="16" fillId="0" borderId="30" xfId="0" applyFont="1" applyFill="1" applyBorder="1" applyAlignment="1" applyProtection="1">
      <alignment vertical="center"/>
      <protection hidden="1"/>
    </xf>
    <xf numFmtId="0" fontId="16" fillId="0" borderId="29" xfId="0" applyFont="1" applyFill="1" applyBorder="1" applyAlignment="1" applyProtection="1">
      <alignment vertical="center"/>
      <protection hidden="1"/>
    </xf>
    <xf numFmtId="0" fontId="5" fillId="0" borderId="0" xfId="0" applyFont="1" applyAlignment="1">
      <alignment horizontal="center"/>
    </xf>
    <xf numFmtId="0" fontId="26" fillId="10" borderId="44" xfId="0" applyFont="1" applyFill="1" applyBorder="1" applyAlignment="1" applyProtection="1">
      <alignment horizontal="center" vertical="top" wrapText="1"/>
      <protection locked="0" hidden="1"/>
    </xf>
    <xf numFmtId="0" fontId="26" fillId="10" borderId="30" xfId="0" applyFont="1" applyFill="1" applyBorder="1" applyAlignment="1" applyProtection="1">
      <alignment horizontal="center" vertical="top" wrapText="1"/>
      <protection locked="0" hidden="1"/>
    </xf>
    <xf numFmtId="0" fontId="26" fillId="10" borderId="29" xfId="0" applyFont="1" applyFill="1" applyBorder="1" applyAlignment="1" applyProtection="1">
      <alignment horizontal="center" vertical="top" wrapText="1"/>
      <protection locked="0" hidden="1"/>
    </xf>
    <xf numFmtId="0" fontId="36" fillId="9" borderId="11" xfId="0" applyFont="1" applyFill="1" applyBorder="1" applyAlignment="1" applyProtection="1">
      <alignment horizontal="left" vertical="center" wrapText="1"/>
      <protection hidden="1"/>
    </xf>
    <xf numFmtId="0" fontId="37" fillId="3" borderId="11" xfId="0" applyFont="1" applyFill="1" applyBorder="1" applyAlignment="1" applyProtection="1">
      <alignment horizontal="left" vertical="top" wrapText="1"/>
      <protection locked="0"/>
    </xf>
    <xf numFmtId="0" fontId="12" fillId="9" borderId="11" xfId="0" applyFont="1" applyFill="1" applyBorder="1" applyAlignment="1" applyProtection="1">
      <alignment horizontal="left" vertical="top" wrapText="1"/>
      <protection hidden="1"/>
    </xf>
    <xf numFmtId="0" fontId="12" fillId="9" borderId="25" xfId="0" applyFont="1" applyFill="1" applyBorder="1" applyAlignment="1" applyProtection="1">
      <alignment horizontal="left" vertical="center" wrapText="1"/>
      <protection hidden="1"/>
    </xf>
    <xf numFmtId="0" fontId="12" fillId="9" borderId="24" xfId="0" applyFont="1" applyFill="1" applyBorder="1" applyAlignment="1" applyProtection="1">
      <alignment horizontal="left" vertical="center" wrapText="1"/>
      <protection hidden="1"/>
    </xf>
    <xf numFmtId="0" fontId="12" fillId="9" borderId="56" xfId="0" applyFont="1" applyFill="1" applyBorder="1" applyAlignment="1" applyProtection="1">
      <alignment horizontal="left" vertical="center" wrapText="1"/>
      <protection hidden="1"/>
    </xf>
    <xf numFmtId="38" fontId="16" fillId="3" borderId="44" xfId="0" applyNumberFormat="1" applyFont="1" applyFill="1" applyBorder="1" applyAlignment="1" applyProtection="1">
      <alignment horizontal="left" vertical="top"/>
      <protection locked="0"/>
    </xf>
    <xf numFmtId="38" fontId="16" fillId="3" borderId="30" xfId="0" applyNumberFormat="1" applyFont="1" applyFill="1" applyBorder="1" applyAlignment="1" applyProtection="1">
      <alignment horizontal="left" vertical="top"/>
      <protection locked="0"/>
    </xf>
    <xf numFmtId="38" fontId="16" fillId="3" borderId="29" xfId="0" applyNumberFormat="1" applyFont="1" applyFill="1" applyBorder="1" applyAlignment="1" applyProtection="1">
      <alignment horizontal="left" vertical="top"/>
      <protection locked="0"/>
    </xf>
    <xf numFmtId="38" fontId="12" fillId="2" borderId="11" xfId="0" applyNumberFormat="1" applyFont="1" applyFill="1" applyBorder="1" applyAlignment="1" applyProtection="1">
      <alignment horizontal="left" vertical="top"/>
    </xf>
    <xf numFmtId="0" fontId="12" fillId="2" borderId="26" xfId="0" applyFont="1" applyFill="1" applyBorder="1" applyAlignment="1" applyProtection="1">
      <alignment horizontal="center" wrapText="1"/>
    </xf>
    <xf numFmtId="0" fontId="12" fillId="2" borderId="30" xfId="0" applyFont="1" applyFill="1" applyBorder="1" applyAlignment="1" applyProtection="1">
      <alignment horizontal="center" wrapText="1"/>
    </xf>
    <xf numFmtId="0" fontId="12" fillId="2" borderId="29" xfId="0" applyFont="1" applyFill="1" applyBorder="1" applyAlignment="1" applyProtection="1">
      <alignment horizontal="center" wrapText="1"/>
    </xf>
    <xf numFmtId="0" fontId="12" fillId="2" borderId="26" xfId="0" applyFont="1" applyFill="1" applyBorder="1" applyAlignment="1" applyProtection="1">
      <alignment horizontal="center"/>
    </xf>
    <xf numFmtId="0" fontId="0" fillId="0" borderId="61" xfId="0" applyBorder="1" applyAlignment="1" applyProtection="1">
      <alignment horizontal="center"/>
    </xf>
    <xf numFmtId="164" fontId="12" fillId="2" borderId="26" xfId="0" applyNumberFormat="1" applyFont="1" applyFill="1" applyBorder="1" applyAlignment="1" applyProtection="1">
      <alignment horizontal="center"/>
    </xf>
    <xf numFmtId="0" fontId="0" fillId="0" borderId="61" xfId="0" applyBorder="1" applyAlignment="1" applyProtection="1"/>
    <xf numFmtId="164" fontId="36" fillId="9" borderId="11" xfId="0" applyNumberFormat="1" applyFont="1" applyFill="1" applyBorder="1" applyAlignment="1" applyProtection="1">
      <alignment horizontal="right" vertical="top"/>
      <protection hidden="1"/>
    </xf>
    <xf numFmtId="164" fontId="5" fillId="9" borderId="32" xfId="0" applyNumberFormat="1" applyFont="1" applyFill="1" applyBorder="1" applyAlignment="1" applyProtection="1">
      <alignment horizontal="right" vertical="top"/>
    </xf>
    <xf numFmtId="0" fontId="36" fillId="9" borderId="44" xfId="0" applyFont="1" applyFill="1" applyBorder="1" applyAlignment="1" applyProtection="1">
      <alignment horizontal="left" vertical="top" wrapText="1"/>
      <protection hidden="1"/>
    </xf>
    <xf numFmtId="0" fontId="36" fillId="9" borderId="30" xfId="0" applyFont="1" applyFill="1" applyBorder="1" applyAlignment="1" applyProtection="1">
      <alignment horizontal="left" vertical="top" wrapText="1"/>
      <protection hidden="1"/>
    </xf>
    <xf numFmtId="0" fontId="36" fillId="9" borderId="29" xfId="0" applyFont="1" applyFill="1" applyBorder="1" applyAlignment="1" applyProtection="1">
      <alignment horizontal="left" vertical="top" wrapText="1"/>
      <protection hidden="1"/>
    </xf>
    <xf numFmtId="0" fontId="37" fillId="3" borderId="44" xfId="0" applyFont="1" applyFill="1" applyBorder="1" applyAlignment="1" applyProtection="1">
      <alignment horizontal="left" vertical="top" wrapText="1"/>
      <protection locked="0"/>
    </xf>
    <xf numFmtId="0" fontId="37" fillId="3" borderId="30" xfId="0" applyFont="1" applyFill="1" applyBorder="1" applyAlignment="1" applyProtection="1">
      <alignment horizontal="left" vertical="top" wrapText="1"/>
      <protection locked="0"/>
    </xf>
    <xf numFmtId="0" fontId="37" fillId="3" borderId="29" xfId="0" applyFont="1" applyFill="1" applyBorder="1" applyAlignment="1" applyProtection="1">
      <alignment horizontal="left" vertical="top" wrapText="1"/>
      <protection locked="0"/>
    </xf>
    <xf numFmtId="0" fontId="26" fillId="9" borderId="11" xfId="0" applyFont="1" applyFill="1" applyBorder="1" applyAlignment="1" applyProtection="1">
      <alignment horizontal="left" vertical="top" wrapText="1"/>
      <protection hidden="1"/>
    </xf>
    <xf numFmtId="0" fontId="0" fillId="9" borderId="32" xfId="0" applyFill="1" applyBorder="1" applyAlignment="1" applyProtection="1">
      <alignment horizontal="left" vertical="top" wrapText="1"/>
    </xf>
    <xf numFmtId="0" fontId="12" fillId="2" borderId="44" xfId="0" applyFont="1" applyFill="1" applyBorder="1" applyAlignment="1" applyProtection="1">
      <alignment horizontal="left" vertical="top" wrapText="1"/>
      <protection hidden="1"/>
    </xf>
    <xf numFmtId="0" fontId="12" fillId="2" borderId="30" xfId="0" applyFont="1" applyFill="1" applyBorder="1" applyAlignment="1" applyProtection="1">
      <alignment horizontal="left" vertical="top" wrapText="1"/>
      <protection hidden="1"/>
    </xf>
    <xf numFmtId="0" fontId="12" fillId="2" borderId="29" xfId="0" applyFont="1" applyFill="1" applyBorder="1" applyAlignment="1" applyProtection="1">
      <alignment horizontal="left" vertical="top" wrapText="1"/>
      <protection hidden="1"/>
    </xf>
    <xf numFmtId="0" fontId="12" fillId="11" borderId="44" xfId="0" applyFont="1" applyFill="1" applyBorder="1" applyAlignment="1" applyProtection="1">
      <alignment horizontal="left" vertical="center" wrapText="1"/>
      <protection hidden="1"/>
    </xf>
    <xf numFmtId="0" fontId="12" fillId="11" borderId="30" xfId="0" applyFont="1" applyFill="1" applyBorder="1" applyAlignment="1" applyProtection="1">
      <alignment horizontal="left" vertical="center" wrapText="1"/>
      <protection hidden="1"/>
    </xf>
    <xf numFmtId="0" fontId="12" fillId="11" borderId="29" xfId="0" applyFont="1" applyFill="1" applyBorder="1" applyAlignment="1" applyProtection="1">
      <alignment horizontal="left" vertical="center" wrapText="1"/>
      <protection hidden="1"/>
    </xf>
    <xf numFmtId="0" fontId="12" fillId="9" borderId="11" xfId="0" applyFont="1" applyFill="1" applyBorder="1" applyAlignment="1" applyProtection="1">
      <alignment horizontal="left" vertical="center" wrapText="1"/>
      <protection hidden="1"/>
    </xf>
    <xf numFmtId="0" fontId="33" fillId="3" borderId="10" xfId="0" applyFont="1" applyFill="1" applyBorder="1" applyAlignment="1" applyProtection="1">
      <alignment vertical="top" wrapText="1"/>
      <protection locked="0"/>
    </xf>
    <xf numFmtId="0" fontId="7" fillId="0" borderId="0" xfId="0" applyFont="1" applyBorder="1" applyAlignment="1" applyProtection="1">
      <alignment vertical="top" wrapText="1"/>
      <protection locked="0"/>
    </xf>
    <xf numFmtId="0" fontId="7" fillId="0" borderId="37" xfId="0" applyFont="1" applyBorder="1" applyAlignment="1" applyProtection="1">
      <alignment vertical="top" wrapText="1"/>
      <protection locked="0"/>
    </xf>
    <xf numFmtId="0" fontId="7" fillId="0" borderId="10" xfId="0" applyFont="1" applyBorder="1" applyAlignment="1" applyProtection="1">
      <alignment vertical="top" wrapText="1"/>
      <protection locked="0"/>
    </xf>
    <xf numFmtId="0" fontId="7" fillId="0" borderId="18" xfId="0" applyFont="1" applyBorder="1" applyAlignment="1" applyProtection="1">
      <alignment vertical="top" wrapText="1"/>
      <protection locked="0"/>
    </xf>
    <xf numFmtId="0" fontId="7" fillId="0" borderId="19" xfId="0" applyFont="1" applyBorder="1" applyAlignment="1" applyProtection="1">
      <alignment vertical="top" wrapText="1"/>
      <protection locked="0"/>
    </xf>
    <xf numFmtId="0" fontId="7" fillId="0" borderId="20" xfId="0" applyFont="1" applyBorder="1" applyAlignment="1" applyProtection="1">
      <alignment vertical="top" wrapText="1"/>
      <protection locked="0"/>
    </xf>
    <xf numFmtId="0" fontId="7" fillId="0" borderId="66" xfId="0" applyFont="1" applyBorder="1" applyAlignment="1" applyProtection="1">
      <alignment vertical="top" wrapText="1"/>
      <protection locked="0"/>
    </xf>
    <xf numFmtId="0" fontId="7" fillId="0" borderId="28" xfId="0" applyFont="1" applyBorder="1" applyAlignment="1" applyProtection="1">
      <alignment vertical="top" wrapText="1"/>
      <protection locked="0"/>
    </xf>
    <xf numFmtId="0" fontId="7" fillId="0" borderId="67" xfId="0" applyFont="1" applyBorder="1" applyAlignment="1" applyProtection="1">
      <alignment vertical="top" wrapText="1"/>
      <protection locked="0"/>
    </xf>
    <xf numFmtId="0" fontId="12" fillId="2" borderId="44" xfId="0" applyFont="1" applyFill="1" applyBorder="1" applyAlignment="1" applyProtection="1">
      <alignment vertical="center" wrapText="1"/>
    </xf>
    <xf numFmtId="0" fontId="7" fillId="0" borderId="30" xfId="0" applyFont="1" applyBorder="1" applyAlignment="1" applyProtection="1">
      <alignment wrapText="1"/>
    </xf>
    <xf numFmtId="0" fontId="7" fillId="0" borderId="61" xfId="0" applyFont="1" applyBorder="1" applyAlignment="1" applyProtection="1">
      <alignment wrapText="1"/>
    </xf>
    <xf numFmtId="0" fontId="16" fillId="3" borderId="10" xfId="0" applyNumberFormat="1" applyFont="1" applyFill="1" applyBorder="1" applyAlignment="1" applyProtection="1">
      <alignment horizontal="left" vertical="top" wrapText="1"/>
      <protection locked="0"/>
    </xf>
    <xf numFmtId="0" fontId="1" fillId="3" borderId="0" xfId="0" applyNumberFormat="1" applyFont="1" applyFill="1" applyBorder="1" applyAlignment="1" applyProtection="1">
      <alignment wrapText="1"/>
      <protection locked="0"/>
    </xf>
    <xf numFmtId="0" fontId="1" fillId="0" borderId="37" xfId="0" applyNumberFormat="1" applyFont="1" applyBorder="1" applyAlignment="1" applyProtection="1">
      <alignment wrapText="1"/>
      <protection locked="0"/>
    </xf>
    <xf numFmtId="0" fontId="1" fillId="3" borderId="10" xfId="0" applyNumberFormat="1" applyFont="1" applyFill="1" applyBorder="1" applyAlignment="1" applyProtection="1">
      <alignment wrapText="1"/>
      <protection locked="0"/>
    </xf>
    <xf numFmtId="0" fontId="1" fillId="3" borderId="64" xfId="0" applyNumberFormat="1" applyFont="1" applyFill="1" applyBorder="1" applyAlignment="1" applyProtection="1">
      <alignment wrapText="1"/>
      <protection locked="0"/>
    </xf>
    <xf numFmtId="0" fontId="1" fillId="3" borderId="24" xfId="0" applyNumberFormat="1" applyFont="1" applyFill="1" applyBorder="1" applyAlignment="1" applyProtection="1">
      <alignment wrapText="1"/>
      <protection locked="0"/>
    </xf>
    <xf numFmtId="0" fontId="1" fillId="0" borderId="65" xfId="0" applyNumberFormat="1" applyFont="1" applyBorder="1" applyAlignment="1" applyProtection="1">
      <alignment wrapText="1"/>
      <protection locked="0"/>
    </xf>
    <xf numFmtId="0" fontId="12" fillId="2" borderId="7" xfId="0" applyFont="1" applyFill="1" applyBorder="1" applyAlignment="1" applyProtection="1">
      <alignment vertical="center" wrapText="1"/>
      <protection hidden="1"/>
    </xf>
    <xf numFmtId="0" fontId="0" fillId="0" borderId="9" xfId="0" applyBorder="1" applyAlignment="1" applyProtection="1">
      <alignment vertical="center"/>
    </xf>
    <xf numFmtId="0" fontId="0" fillId="0" borderId="9" xfId="0" applyBorder="1" applyAlignment="1" applyProtection="1">
      <alignment horizontal="center" vertical="center" wrapText="1"/>
    </xf>
    <xf numFmtId="0" fontId="4" fillId="5" borderId="58" xfId="0" applyFont="1" applyFill="1" applyBorder="1" applyAlignment="1" applyProtection="1">
      <protection hidden="1"/>
    </xf>
    <xf numFmtId="0" fontId="2" fillId="0" borderId="58" xfId="0" applyFont="1" applyBorder="1" applyAlignment="1" applyProtection="1">
      <protection hidden="1"/>
    </xf>
    <xf numFmtId="0" fontId="2" fillId="0" borderId="58" xfId="0" applyFont="1" applyBorder="1" applyAlignment="1" applyProtection="1"/>
    <xf numFmtId="0" fontId="30" fillId="2" borderId="7" xfId="0" applyNumberFormat="1" applyFont="1" applyFill="1" applyBorder="1" applyAlignment="1" applyProtection="1">
      <alignment horizontal="left" wrapText="1"/>
      <protection hidden="1"/>
    </xf>
    <xf numFmtId="0" fontId="30" fillId="2" borderId="8" xfId="0" applyNumberFormat="1" applyFont="1" applyFill="1" applyBorder="1" applyAlignment="1" applyProtection="1">
      <alignment horizontal="left" wrapText="1"/>
      <protection hidden="1"/>
    </xf>
    <xf numFmtId="0" fontId="30" fillId="2" borderId="9" xfId="0" applyNumberFormat="1" applyFont="1" applyFill="1" applyBorder="1" applyAlignment="1" applyProtection="1">
      <alignment horizontal="left" wrapText="1"/>
      <protection hidden="1"/>
    </xf>
    <xf numFmtId="0" fontId="12" fillId="0" borderId="10" xfId="0" applyFont="1" applyBorder="1" applyAlignment="1" applyProtection="1">
      <alignment vertical="center" wrapText="1"/>
      <protection hidden="1"/>
    </xf>
    <xf numFmtId="0" fontId="12" fillId="0" borderId="0" xfId="0" applyFont="1" applyBorder="1" applyAlignment="1" applyProtection="1">
      <alignment vertical="center" wrapText="1"/>
      <protection hidden="1"/>
    </xf>
    <xf numFmtId="0" fontId="12" fillId="0" borderId="37" xfId="0" applyFont="1" applyBorder="1" applyAlignment="1" applyProtection="1">
      <alignment vertical="center" wrapText="1"/>
      <protection hidden="1"/>
    </xf>
    <xf numFmtId="0" fontId="12" fillId="2" borderId="70" xfId="0" applyFont="1" applyFill="1" applyBorder="1" applyAlignment="1" applyProtection="1">
      <alignment vertical="center" wrapText="1"/>
      <protection hidden="1"/>
    </xf>
    <xf numFmtId="0" fontId="0" fillId="0" borderId="71" xfId="0" applyBorder="1" applyAlignment="1" applyProtection="1">
      <alignment vertical="center"/>
    </xf>
    <xf numFmtId="0" fontId="0" fillId="0" borderId="72" xfId="0" applyBorder="1" applyAlignment="1" applyProtection="1">
      <alignment vertical="center"/>
    </xf>
    <xf numFmtId="0" fontId="2" fillId="3" borderId="62" xfId="0" applyFont="1" applyFill="1" applyBorder="1" applyAlignment="1" applyProtection="1">
      <alignment vertical="top" wrapText="1"/>
      <protection locked="0"/>
    </xf>
    <xf numFmtId="0" fontId="0" fillId="0" borderId="33" xfId="0"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24" xfId="0" applyBorder="1" applyAlignment="1" applyProtection="1">
      <alignment vertical="top" wrapText="1"/>
      <protection locked="0"/>
    </xf>
    <xf numFmtId="0" fontId="0" fillId="0" borderId="65" xfId="0" applyBorder="1" applyAlignment="1" applyProtection="1">
      <alignment vertical="top" wrapText="1"/>
      <protection locked="0"/>
    </xf>
    <xf numFmtId="0" fontId="16" fillId="3" borderId="62" xfId="0" applyNumberFormat="1" applyFont="1" applyFill="1" applyBorder="1" applyAlignment="1" applyProtection="1">
      <alignment horizontal="left" vertical="top" wrapText="1"/>
      <protection locked="0"/>
    </xf>
    <xf numFmtId="0" fontId="1" fillId="3" borderId="33" xfId="0" applyNumberFormat="1" applyFont="1" applyFill="1" applyBorder="1" applyAlignment="1" applyProtection="1">
      <alignment wrapText="1"/>
      <protection locked="0"/>
    </xf>
    <xf numFmtId="0" fontId="1" fillId="0" borderId="63" xfId="0" applyNumberFormat="1" applyFont="1" applyBorder="1" applyAlignment="1" applyProtection="1">
      <alignment wrapText="1"/>
      <protection locked="0"/>
    </xf>
    <xf numFmtId="0" fontId="12" fillId="9" borderId="2" xfId="0" applyFont="1" applyFill="1" applyBorder="1" applyAlignment="1" applyProtection="1">
      <alignment horizontal="left" vertical="center" wrapText="1"/>
    </xf>
    <xf numFmtId="0" fontId="12" fillId="9" borderId="11" xfId="0" applyFont="1" applyFill="1" applyBorder="1" applyAlignment="1" applyProtection="1">
      <alignment horizontal="left" vertical="center" wrapText="1"/>
    </xf>
    <xf numFmtId="0" fontId="12" fillId="9" borderId="5" xfId="0" applyFont="1" applyFill="1" applyBorder="1" applyAlignment="1" applyProtection="1">
      <alignment horizontal="left" vertical="center" wrapText="1"/>
    </xf>
    <xf numFmtId="0" fontId="12" fillId="2" borderId="11" xfId="0" applyFont="1" applyFill="1" applyBorder="1" applyAlignment="1" applyProtection="1">
      <alignment horizontal="left" vertical="top" wrapText="1"/>
      <protection hidden="1"/>
    </xf>
    <xf numFmtId="0" fontId="12" fillId="11" borderId="11" xfId="0" applyFont="1" applyFill="1" applyBorder="1" applyAlignment="1" applyProtection="1">
      <alignment horizontal="left" vertical="center" wrapText="1"/>
      <protection hidden="1"/>
    </xf>
    <xf numFmtId="0" fontId="12" fillId="9" borderId="26" xfId="0" applyFont="1" applyFill="1" applyBorder="1" applyAlignment="1" applyProtection="1">
      <alignment horizontal="left" vertical="top" wrapText="1"/>
      <protection hidden="1"/>
    </xf>
    <xf numFmtId="0" fontId="12" fillId="9" borderId="30" xfId="0" applyFont="1" applyFill="1" applyBorder="1" applyAlignment="1" applyProtection="1">
      <alignment horizontal="left" vertical="top" wrapText="1"/>
      <protection hidden="1"/>
    </xf>
    <xf numFmtId="0" fontId="12" fillId="9" borderId="29" xfId="0" applyFont="1" applyFill="1" applyBorder="1" applyAlignment="1" applyProtection="1">
      <alignment horizontal="left" vertical="top" wrapText="1"/>
      <protection hidden="1"/>
    </xf>
    <xf numFmtId="0" fontId="12" fillId="9" borderId="26" xfId="0" applyFont="1" applyFill="1" applyBorder="1" applyAlignment="1" applyProtection="1">
      <alignment horizontal="left" vertical="center" wrapText="1"/>
      <protection hidden="1"/>
    </xf>
    <xf numFmtId="0" fontId="12" fillId="9" borderId="30" xfId="0" applyFont="1" applyFill="1" applyBorder="1" applyAlignment="1" applyProtection="1">
      <alignment horizontal="left" vertical="center" wrapText="1"/>
      <protection hidden="1"/>
    </xf>
    <xf numFmtId="0" fontId="12" fillId="9" borderId="29" xfId="0" applyFont="1" applyFill="1" applyBorder="1" applyAlignment="1" applyProtection="1">
      <alignment horizontal="left" vertical="center" wrapText="1"/>
      <protection hidden="1"/>
    </xf>
    <xf numFmtId="0" fontId="1" fillId="0" borderId="26" xfId="0" applyFont="1" applyBorder="1" applyAlignment="1" applyProtection="1">
      <alignment horizontal="center" vertical="center" wrapText="1"/>
    </xf>
    <xf numFmtId="0" fontId="1" fillId="0" borderId="30"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4" fillId="7" borderId="0" xfId="0" applyFont="1" applyFill="1" applyAlignment="1" applyProtection="1">
      <alignment horizontal="left" vertical="center"/>
    </xf>
    <xf numFmtId="0" fontId="35" fillId="8" borderId="0" xfId="0" applyFont="1" applyFill="1" applyAlignment="1" applyProtection="1">
      <alignment horizontal="left" vertical="center"/>
    </xf>
  </cellXfs>
  <cellStyles count="3">
    <cellStyle name="Comma" xfId="1" builtinId="3"/>
    <cellStyle name="Normal" xfId="0" builtinId="0"/>
    <cellStyle name="Percent" xfId="2" builtinId="5"/>
  </cellStyles>
  <dxfs count="3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FF99"/>
        </patternFill>
      </fill>
    </dxf>
  </dxfs>
  <tableStyles count="0" defaultTableStyle="TableStyleMedium2" defaultPivotStyle="PivotStyleLight16"/>
  <colors>
    <mruColors>
      <color rgb="FF969696"/>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7"/>
  <sheetViews>
    <sheetView showGridLines="0" tabSelected="1" zoomScale="80" zoomScaleNormal="80" workbookViewId="0">
      <selection activeCell="D4" sqref="D4:L4"/>
    </sheetView>
  </sheetViews>
  <sheetFormatPr defaultColWidth="0" defaultRowHeight="12.75" outlineLevelRow="3" x14ac:dyDescent="0.2"/>
  <cols>
    <col min="1" max="1" width="10.28515625" style="1" customWidth="1"/>
    <col min="2" max="2" width="19.85546875" style="1" customWidth="1"/>
    <col min="3" max="3" width="9.28515625" style="1" bestFit="1" customWidth="1"/>
    <col min="4" max="4" width="14.42578125" style="1" customWidth="1"/>
    <col min="5" max="5" width="46" style="1" customWidth="1"/>
    <col min="6" max="6" width="17.140625" style="1" customWidth="1"/>
    <col min="7" max="11" width="16.5703125" style="1" customWidth="1"/>
    <col min="12" max="12" width="15.42578125" style="1" customWidth="1"/>
    <col min="13" max="13" width="17.140625" style="1" customWidth="1"/>
    <col min="14" max="14" width="28.42578125" style="1" customWidth="1"/>
    <col min="15" max="15" width="10.7109375" style="1" hidden="1" customWidth="1"/>
    <col min="16" max="16" width="11" style="1" hidden="1" customWidth="1"/>
    <col min="17" max="17" width="12.28515625" style="54" hidden="1" customWidth="1"/>
    <col min="18" max="18" width="11.85546875" style="1" hidden="1" customWidth="1"/>
    <col min="19" max="19" width="7.5703125" style="1" hidden="1" customWidth="1"/>
    <col min="20" max="20" width="7.28515625" style="1" hidden="1" customWidth="1"/>
    <col min="21" max="21" width="12" style="1" hidden="1" customWidth="1"/>
    <col min="22" max="22" width="4.7109375" style="1" hidden="1" customWidth="1"/>
    <col min="23" max="23" width="5.28515625" style="1" hidden="1" customWidth="1"/>
    <col min="24" max="24" width="4.7109375" style="1" hidden="1" customWidth="1"/>
    <col min="25" max="26" width="4.42578125" style="1" hidden="1" customWidth="1"/>
    <col min="27" max="27" width="5.42578125" style="1" hidden="1" customWidth="1"/>
    <col min="28" max="28" width="4.85546875" style="1" hidden="1" customWidth="1"/>
    <col min="29" max="29" width="4.42578125" style="1" hidden="1" customWidth="1"/>
    <col min="30" max="30" width="4.140625" style="1" hidden="1" customWidth="1"/>
    <col min="31" max="31" width="4.42578125" style="1" hidden="1" customWidth="1"/>
    <col min="32" max="32" width="4.140625" style="1" hidden="1" customWidth="1"/>
    <col min="33" max="16384" width="9.140625" style="1" hidden="1"/>
  </cols>
  <sheetData>
    <row r="1" spans="1:26" ht="15.75" thickBot="1" x14ac:dyDescent="0.3">
      <c r="M1" s="2"/>
      <c r="N1" s="2"/>
      <c r="O1" s="2"/>
      <c r="P1" s="2"/>
      <c r="Q1" s="2"/>
      <c r="R1" s="2"/>
      <c r="S1" s="2"/>
      <c r="T1" s="2"/>
      <c r="U1" s="2"/>
      <c r="V1" s="3"/>
      <c r="W1" s="3"/>
      <c r="X1" s="3"/>
      <c r="Y1" s="3"/>
      <c r="Z1" s="3"/>
    </row>
    <row r="2" spans="1:26" ht="45" customHeight="1" thickBot="1" x14ac:dyDescent="0.3">
      <c r="B2" s="377" t="s">
        <v>154</v>
      </c>
      <c r="C2" s="378"/>
      <c r="D2" s="378"/>
      <c r="E2" s="378"/>
      <c r="F2" s="378"/>
      <c r="G2" s="378"/>
      <c r="H2" s="378"/>
      <c r="I2" s="378"/>
      <c r="J2" s="378"/>
      <c r="K2" s="378"/>
      <c r="L2" s="379"/>
      <c r="M2" s="2"/>
      <c r="N2" s="2"/>
      <c r="O2" s="2"/>
      <c r="P2" s="2"/>
      <c r="Q2" s="2"/>
      <c r="R2" s="2"/>
      <c r="S2" s="2"/>
      <c r="T2" s="2"/>
      <c r="U2" s="2"/>
      <c r="V2" s="3"/>
      <c r="W2" s="3"/>
      <c r="X2" s="3"/>
      <c r="Y2" s="3"/>
      <c r="Z2" s="3"/>
    </row>
    <row r="3" spans="1:26" ht="14.25" customHeight="1" thickBot="1" x14ac:dyDescent="0.25">
      <c r="O3" s="4"/>
      <c r="P3" s="5"/>
      <c r="Q3" s="6"/>
      <c r="R3" s="7"/>
      <c r="S3" s="8"/>
      <c r="T3" s="9"/>
      <c r="U3" s="10"/>
      <c r="V3" s="11"/>
      <c r="W3" s="3"/>
      <c r="X3" s="3"/>
      <c r="Y3" s="3"/>
      <c r="Z3" s="3"/>
    </row>
    <row r="4" spans="1:26" ht="21.75" customHeight="1" thickTop="1" thickBot="1" x14ac:dyDescent="0.35">
      <c r="B4" s="380" t="s">
        <v>0</v>
      </c>
      <c r="C4" s="381"/>
      <c r="D4" s="382"/>
      <c r="E4" s="383"/>
      <c r="F4" s="383"/>
      <c r="G4" s="383"/>
      <c r="H4" s="383"/>
      <c r="I4" s="383"/>
      <c r="J4" s="383"/>
      <c r="K4" s="383"/>
      <c r="L4" s="384"/>
      <c r="M4" s="12"/>
      <c r="N4" s="12"/>
      <c r="O4" s="12"/>
      <c r="P4" s="12"/>
      <c r="Q4" s="12"/>
      <c r="R4" s="13"/>
      <c r="S4" s="12"/>
      <c r="T4" s="12"/>
      <c r="U4" s="12"/>
      <c r="V4" s="12"/>
      <c r="W4" s="14"/>
      <c r="X4" s="3"/>
      <c r="Y4" s="3"/>
      <c r="Z4" s="3"/>
    </row>
    <row r="5" spans="1:26" ht="18" customHeight="1" thickTop="1" x14ac:dyDescent="0.2">
      <c r="B5" s="15"/>
      <c r="M5" s="16"/>
      <c r="N5" s="16"/>
      <c r="O5" s="16"/>
      <c r="P5" s="16"/>
      <c r="Q5" s="17"/>
      <c r="R5" s="16"/>
      <c r="S5" s="16"/>
      <c r="T5" s="16"/>
      <c r="U5" s="16"/>
      <c r="V5" s="16"/>
      <c r="W5" s="16"/>
      <c r="X5" s="16"/>
      <c r="Y5" s="16"/>
    </row>
    <row r="6" spans="1:26" ht="18" customHeight="1" x14ac:dyDescent="0.2">
      <c r="B6" s="15"/>
      <c r="M6" s="16"/>
      <c r="N6" s="16"/>
      <c r="O6" s="16"/>
      <c r="P6" s="16"/>
      <c r="Q6" s="17"/>
      <c r="R6" s="16"/>
      <c r="S6" s="16"/>
      <c r="T6" s="16"/>
      <c r="U6" s="16"/>
      <c r="V6" s="16"/>
      <c r="W6" s="16"/>
      <c r="X6" s="16"/>
      <c r="Y6" s="16"/>
    </row>
    <row r="7" spans="1:26" ht="18" customHeight="1" x14ac:dyDescent="0.25">
      <c r="A7" s="385" t="s">
        <v>1</v>
      </c>
      <c r="B7" s="386"/>
      <c r="C7" s="386"/>
      <c r="D7" s="386"/>
      <c r="E7" s="386"/>
      <c r="F7" s="386"/>
      <c r="G7" s="386"/>
      <c r="H7" s="386"/>
      <c r="I7" s="386"/>
      <c r="J7" s="386"/>
      <c r="K7" s="386"/>
      <c r="L7" s="387"/>
      <c r="M7" s="76"/>
      <c r="N7" s="16"/>
      <c r="O7" s="16"/>
      <c r="P7" s="16"/>
      <c r="Q7" s="17"/>
      <c r="R7" s="16"/>
      <c r="S7" s="16"/>
      <c r="T7" s="16"/>
      <c r="U7" s="16"/>
      <c r="V7" s="16"/>
      <c r="W7" s="16"/>
      <c r="X7" s="16"/>
      <c r="Y7" s="16"/>
    </row>
    <row r="8" spans="1:26" ht="18" customHeight="1" x14ac:dyDescent="0.2">
      <c r="B8" s="15"/>
      <c r="M8" s="16"/>
      <c r="N8" s="16"/>
      <c r="O8" s="16"/>
      <c r="P8" s="16"/>
      <c r="Q8" s="17"/>
      <c r="R8" s="16"/>
      <c r="S8" s="16"/>
      <c r="T8" s="16"/>
      <c r="U8" s="16"/>
      <c r="V8" s="16"/>
      <c r="W8" s="16"/>
      <c r="X8" s="16"/>
      <c r="Y8" s="16"/>
    </row>
    <row r="9" spans="1:26" ht="18" customHeight="1" x14ac:dyDescent="0.2">
      <c r="B9" s="15"/>
      <c r="M9" s="16"/>
      <c r="N9" s="16"/>
      <c r="O9" s="16"/>
      <c r="P9" s="16"/>
      <c r="Q9" s="17"/>
      <c r="R9" s="16"/>
      <c r="S9" s="16"/>
      <c r="T9" s="16"/>
      <c r="U9" s="16"/>
      <c r="V9" s="16"/>
      <c r="W9" s="16"/>
      <c r="X9" s="16"/>
      <c r="Y9" s="16"/>
    </row>
    <row r="10" spans="1:26" ht="18" customHeight="1" x14ac:dyDescent="0.25">
      <c r="B10" s="18" t="s">
        <v>2</v>
      </c>
      <c r="M10" s="16"/>
      <c r="N10" s="16"/>
      <c r="O10" s="16"/>
      <c r="P10" s="16"/>
      <c r="Q10" s="17"/>
      <c r="R10" s="16"/>
      <c r="S10" s="16"/>
      <c r="T10" s="16"/>
      <c r="U10" s="16"/>
      <c r="V10" s="16"/>
      <c r="W10" s="16"/>
      <c r="X10" s="16"/>
      <c r="Y10" s="16"/>
    </row>
    <row r="11" spans="1:26" ht="18" customHeight="1" thickBot="1" x14ac:dyDescent="0.25">
      <c r="B11" s="7"/>
      <c r="M11" s="16"/>
      <c r="N11" s="16"/>
      <c r="O11" s="16"/>
      <c r="P11" s="16"/>
      <c r="Q11" s="17"/>
      <c r="R11" s="16"/>
      <c r="S11" s="16"/>
      <c r="T11" s="16"/>
      <c r="U11" s="16"/>
      <c r="V11" s="16"/>
      <c r="W11" s="16"/>
      <c r="X11" s="16"/>
      <c r="Y11" s="16"/>
    </row>
    <row r="12" spans="1:26" ht="18" customHeight="1" x14ac:dyDescent="0.2">
      <c r="A12" s="363" t="s">
        <v>3</v>
      </c>
      <c r="B12" s="364" t="s">
        <v>4</v>
      </c>
      <c r="C12" s="365"/>
      <c r="D12" s="365"/>
      <c r="E12" s="366"/>
      <c r="F12" s="92"/>
      <c r="M12" s="16"/>
      <c r="N12" s="16"/>
      <c r="O12" s="16"/>
      <c r="P12" s="16"/>
      <c r="Q12" s="17"/>
      <c r="R12" s="16"/>
      <c r="S12" s="16"/>
      <c r="T12" s="16"/>
      <c r="U12" s="16"/>
      <c r="V12" s="16"/>
      <c r="W12" s="16"/>
      <c r="X12" s="16"/>
      <c r="Y12" s="16"/>
    </row>
    <row r="13" spans="1:26" ht="30" customHeight="1" thickBot="1" x14ac:dyDescent="0.25">
      <c r="A13" s="358"/>
      <c r="B13" s="367"/>
      <c r="C13" s="368"/>
      <c r="D13" s="368"/>
      <c r="E13" s="369"/>
      <c r="F13" s="92"/>
      <c r="M13" s="16"/>
      <c r="N13" s="16"/>
      <c r="O13" s="16"/>
      <c r="P13" s="16"/>
      <c r="Q13" s="17"/>
      <c r="R13" s="16"/>
      <c r="S13" s="16"/>
      <c r="T13" s="16"/>
      <c r="U13" s="16"/>
      <c r="V13" s="16"/>
      <c r="W13" s="16"/>
      <c r="X13" s="16"/>
      <c r="Y13" s="16"/>
    </row>
    <row r="14" spans="1:26" ht="18" customHeight="1" x14ac:dyDescent="0.2">
      <c r="B14" s="15"/>
      <c r="M14" s="16"/>
      <c r="N14" s="16"/>
      <c r="O14" s="16"/>
      <c r="P14" s="16"/>
      <c r="Q14" s="17"/>
      <c r="R14" s="16"/>
      <c r="S14" s="16"/>
      <c r="T14" s="16"/>
      <c r="U14" s="16"/>
      <c r="V14" s="16"/>
      <c r="W14" s="16"/>
      <c r="X14" s="16"/>
      <c r="Y14" s="16"/>
    </row>
    <row r="15" spans="1:26" ht="18" customHeight="1" x14ac:dyDescent="0.2">
      <c r="B15" s="19" t="s">
        <v>134</v>
      </c>
      <c r="M15" s="16"/>
      <c r="N15" s="16"/>
      <c r="O15" s="16"/>
      <c r="P15" s="16"/>
      <c r="Q15" s="17"/>
      <c r="R15" s="16"/>
      <c r="S15" s="16"/>
      <c r="T15" s="16"/>
      <c r="U15" s="16"/>
      <c r="V15" s="16"/>
      <c r="W15" s="16"/>
      <c r="X15" s="16"/>
      <c r="Y15" s="16"/>
    </row>
    <row r="16" spans="1:26" ht="18" customHeight="1" thickBot="1" x14ac:dyDescent="0.25">
      <c r="B16" s="15"/>
      <c r="M16" s="16"/>
      <c r="N16" s="16"/>
      <c r="O16" s="16"/>
      <c r="P16" s="16"/>
      <c r="Q16" s="17"/>
      <c r="R16" s="16"/>
      <c r="S16" s="16"/>
      <c r="T16" s="16"/>
      <c r="U16" s="16"/>
      <c r="V16" s="16"/>
      <c r="W16" s="16"/>
      <c r="X16" s="16"/>
      <c r="Y16" s="16"/>
    </row>
    <row r="17" spans="1:29" ht="30.75" customHeight="1" x14ac:dyDescent="0.2">
      <c r="A17" s="352"/>
      <c r="B17" s="371" t="s">
        <v>5</v>
      </c>
      <c r="C17" s="372"/>
      <c r="D17" s="372"/>
      <c r="E17" s="373"/>
      <c r="F17" s="192" t="s">
        <v>6</v>
      </c>
      <c r="G17" s="192" t="s">
        <v>6</v>
      </c>
      <c r="H17" s="192" t="s">
        <v>6</v>
      </c>
      <c r="I17" s="192" t="s">
        <v>6</v>
      </c>
      <c r="J17" s="192" t="s">
        <v>6</v>
      </c>
      <c r="K17" s="192" t="s">
        <v>6</v>
      </c>
      <c r="L17" s="193" t="s">
        <v>6</v>
      </c>
      <c r="M17" s="20"/>
      <c r="N17" s="20"/>
      <c r="O17" s="20"/>
      <c r="P17" s="20"/>
      <c r="Q17" s="20"/>
      <c r="R17" s="20"/>
      <c r="S17" s="20"/>
      <c r="T17" s="20"/>
      <c r="U17" s="20"/>
      <c r="V17" s="20"/>
      <c r="W17" s="20"/>
      <c r="X17" s="20"/>
      <c r="Y17" s="20"/>
    </row>
    <row r="18" spans="1:29" ht="36" customHeight="1" thickBot="1" x14ac:dyDescent="0.3">
      <c r="A18" s="370"/>
      <c r="B18" s="374"/>
      <c r="C18" s="375"/>
      <c r="D18" s="375"/>
      <c r="E18" s="376"/>
      <c r="F18" s="194" t="s">
        <v>45</v>
      </c>
      <c r="G18" s="195" t="s">
        <v>7</v>
      </c>
      <c r="H18" s="195" t="s">
        <v>8</v>
      </c>
      <c r="I18" s="195" t="s">
        <v>9</v>
      </c>
      <c r="J18" s="195" t="s">
        <v>142</v>
      </c>
      <c r="K18" s="195" t="s">
        <v>143</v>
      </c>
      <c r="L18" s="196" t="s">
        <v>10</v>
      </c>
      <c r="M18" s="21"/>
      <c r="N18" s="22"/>
      <c r="O18" s="23"/>
      <c r="P18" s="23"/>
      <c r="Q18" s="23"/>
      <c r="R18" s="21"/>
      <c r="S18" s="21"/>
      <c r="T18" s="21"/>
      <c r="U18" s="24"/>
      <c r="V18" s="24"/>
      <c r="W18" s="24"/>
      <c r="X18" s="24"/>
      <c r="Y18" s="25"/>
    </row>
    <row r="19" spans="1:29" ht="18" customHeight="1" thickBot="1" x14ac:dyDescent="0.3">
      <c r="B19" s="197" t="s">
        <v>11</v>
      </c>
      <c r="C19" s="185"/>
      <c r="D19" s="185"/>
      <c r="E19" s="185"/>
      <c r="F19" s="185"/>
      <c r="G19" s="185"/>
      <c r="H19" s="185"/>
      <c r="I19" s="185"/>
      <c r="J19" s="185"/>
      <c r="K19" s="185"/>
      <c r="L19" s="198"/>
      <c r="M19" s="21"/>
      <c r="N19" s="23"/>
      <c r="O19" s="23"/>
      <c r="P19" s="23"/>
      <c r="Q19" s="23"/>
      <c r="R19" s="21"/>
      <c r="S19" s="21"/>
      <c r="T19" s="21"/>
      <c r="U19" s="24"/>
      <c r="V19" s="24"/>
      <c r="W19" s="24"/>
      <c r="X19" s="24"/>
      <c r="Y19" s="25"/>
    </row>
    <row r="20" spans="1:29" ht="18" customHeight="1" outlineLevel="3" x14ac:dyDescent="0.25">
      <c r="B20" s="325" t="s">
        <v>46</v>
      </c>
      <c r="C20" s="326"/>
      <c r="D20" s="326"/>
      <c r="E20" s="327"/>
      <c r="F20" s="190"/>
      <c r="G20" s="190">
        <f>Assumptions!J31</f>
        <v>0</v>
      </c>
      <c r="H20" s="292">
        <f>Assumptions!M31</f>
        <v>0</v>
      </c>
      <c r="I20" s="190">
        <f>Assumptions!P31</f>
        <v>0</v>
      </c>
      <c r="J20" s="190">
        <f>Assumptions!S31</f>
        <v>0</v>
      </c>
      <c r="K20" s="190">
        <f>Assumptions!V31</f>
        <v>0</v>
      </c>
      <c r="L20" s="199">
        <f>SUM(F20:K20)</f>
        <v>0</v>
      </c>
      <c r="M20" s="29"/>
      <c r="N20" s="23"/>
      <c r="O20" s="23"/>
      <c r="P20" s="23"/>
      <c r="Q20" s="23"/>
      <c r="R20" s="21"/>
      <c r="S20" s="21"/>
      <c r="T20" s="21"/>
      <c r="U20" s="24"/>
      <c r="V20" s="24"/>
      <c r="W20" s="24"/>
      <c r="X20" s="24"/>
      <c r="Y20" s="25"/>
    </row>
    <row r="21" spans="1:29" ht="18" customHeight="1" outlineLevel="3" x14ac:dyDescent="0.25">
      <c r="B21" s="310" t="s">
        <v>47</v>
      </c>
      <c r="C21" s="311"/>
      <c r="D21" s="311"/>
      <c r="E21" s="312"/>
      <c r="F21" s="190"/>
      <c r="G21" s="190">
        <f>Assumptions!J56</f>
        <v>0</v>
      </c>
      <c r="H21" s="292">
        <f>Assumptions!M56</f>
        <v>0</v>
      </c>
      <c r="I21" s="190">
        <f>Assumptions!P56</f>
        <v>0</v>
      </c>
      <c r="J21" s="190">
        <f>Assumptions!S56</f>
        <v>0</v>
      </c>
      <c r="K21" s="190">
        <f>Assumptions!V56</f>
        <v>0</v>
      </c>
      <c r="L21" s="262">
        <f t="shared" ref="L21:L28" si="0">SUM(F21:K21)</f>
        <v>0</v>
      </c>
      <c r="M21" s="29"/>
      <c r="N21" s="23"/>
      <c r="O21" s="23"/>
      <c r="P21" s="23"/>
      <c r="Q21" s="23"/>
      <c r="R21" s="21"/>
      <c r="S21" s="21"/>
      <c r="T21" s="21"/>
      <c r="U21" s="24"/>
      <c r="V21" s="24"/>
      <c r="W21" s="24"/>
      <c r="X21" s="24"/>
      <c r="Y21" s="25"/>
    </row>
    <row r="22" spans="1:29" ht="18" customHeight="1" outlineLevel="3" x14ac:dyDescent="0.25">
      <c r="B22" s="339" t="s">
        <v>12</v>
      </c>
      <c r="C22" s="340"/>
      <c r="D22" s="340"/>
      <c r="E22" s="340"/>
      <c r="F22" s="183"/>
      <c r="G22" s="190">
        <f>Assumptions!J81</f>
        <v>0</v>
      </c>
      <c r="H22" s="292">
        <f>Assumptions!M81</f>
        <v>0</v>
      </c>
      <c r="I22" s="190">
        <f>Assumptions!P81</f>
        <v>0</v>
      </c>
      <c r="J22" s="190">
        <f>Assumptions!S81</f>
        <v>0</v>
      </c>
      <c r="K22" s="190">
        <f>Assumptions!V81</f>
        <v>0</v>
      </c>
      <c r="L22" s="262">
        <f t="shared" si="0"/>
        <v>0</v>
      </c>
      <c r="M22" s="29"/>
      <c r="N22" s="23"/>
      <c r="O22" s="23"/>
      <c r="P22" s="23"/>
      <c r="Q22" s="23"/>
      <c r="R22" s="21"/>
      <c r="S22" s="21"/>
      <c r="T22" s="21"/>
      <c r="U22" s="24"/>
      <c r="V22" s="24"/>
      <c r="W22" s="24"/>
      <c r="X22" s="24"/>
      <c r="Y22" s="25"/>
    </row>
    <row r="23" spans="1:29" ht="18" customHeight="1" outlineLevel="3" x14ac:dyDescent="0.25">
      <c r="B23" s="339" t="s">
        <v>91</v>
      </c>
      <c r="C23" s="340"/>
      <c r="D23" s="340"/>
      <c r="E23" s="340"/>
      <c r="F23" s="183"/>
      <c r="G23" s="190">
        <f>Assumptions!J106</f>
        <v>0</v>
      </c>
      <c r="H23" s="292">
        <f>Assumptions!M106</f>
        <v>0</v>
      </c>
      <c r="I23" s="190">
        <f>Assumptions!P106</f>
        <v>0</v>
      </c>
      <c r="J23" s="190">
        <f>Assumptions!S106</f>
        <v>0</v>
      </c>
      <c r="K23" s="190">
        <f>Assumptions!V106</f>
        <v>0</v>
      </c>
      <c r="L23" s="262">
        <f t="shared" si="0"/>
        <v>0</v>
      </c>
      <c r="M23" s="29"/>
      <c r="N23" s="23"/>
      <c r="O23" s="23"/>
      <c r="P23" s="23"/>
      <c r="Q23" s="23"/>
      <c r="R23" s="21"/>
      <c r="S23" s="21"/>
      <c r="T23" s="21"/>
      <c r="U23" s="24"/>
      <c r="V23" s="24"/>
      <c r="W23" s="24"/>
      <c r="X23" s="24"/>
      <c r="Y23" s="25"/>
    </row>
    <row r="24" spans="1:29" ht="18" customHeight="1" outlineLevel="3" x14ac:dyDescent="0.25">
      <c r="B24" s="273" t="s">
        <v>102</v>
      </c>
      <c r="C24" s="96"/>
      <c r="D24" s="96"/>
      <c r="E24" s="95"/>
      <c r="F24" s="184"/>
      <c r="G24" s="190">
        <f>Assumptions!J131</f>
        <v>0</v>
      </c>
      <c r="H24" s="292">
        <f>Assumptions!M131</f>
        <v>0</v>
      </c>
      <c r="I24" s="190">
        <f>Assumptions!P131</f>
        <v>0</v>
      </c>
      <c r="J24" s="190">
        <f>Assumptions!S131</f>
        <v>0</v>
      </c>
      <c r="K24" s="190">
        <f>Assumptions!V131</f>
        <v>0</v>
      </c>
      <c r="L24" s="262">
        <f t="shared" si="0"/>
        <v>0</v>
      </c>
      <c r="M24" s="29"/>
      <c r="N24" s="23"/>
      <c r="O24" s="23"/>
      <c r="P24" s="23"/>
      <c r="Q24" s="23"/>
      <c r="R24" s="21"/>
      <c r="S24" s="21"/>
      <c r="T24" s="21"/>
      <c r="U24" s="24"/>
      <c r="V24" s="24"/>
      <c r="W24" s="24"/>
      <c r="X24" s="24"/>
      <c r="Y24" s="25"/>
    </row>
    <row r="25" spans="1:29" ht="18" customHeight="1" outlineLevel="3" x14ac:dyDescent="0.25">
      <c r="B25" s="310" t="s">
        <v>48</v>
      </c>
      <c r="C25" s="311"/>
      <c r="D25" s="311"/>
      <c r="E25" s="312"/>
      <c r="F25" s="147">
        <f>Assumptions!R144</f>
        <v>0</v>
      </c>
      <c r="G25" s="148">
        <f>Assumptions!S144</f>
        <v>0</v>
      </c>
      <c r="H25" s="148">
        <f>Assumptions!T144</f>
        <v>0</v>
      </c>
      <c r="I25" s="148">
        <f>Assumptions!U144</f>
        <v>0</v>
      </c>
      <c r="J25" s="148">
        <f>Assumptions!V144</f>
        <v>0</v>
      </c>
      <c r="K25" s="148">
        <f>Assumptions!W144</f>
        <v>0</v>
      </c>
      <c r="L25" s="262">
        <f t="shared" si="0"/>
        <v>0</v>
      </c>
      <c r="M25" s="29"/>
      <c r="N25" s="23"/>
      <c r="O25" s="23"/>
      <c r="P25" s="23"/>
      <c r="Q25" s="23"/>
      <c r="R25" s="21"/>
      <c r="S25" s="21"/>
      <c r="T25" s="21"/>
      <c r="U25" s="24"/>
      <c r="V25" s="24"/>
      <c r="W25" s="24"/>
      <c r="X25" s="24"/>
      <c r="Y25" s="25"/>
    </row>
    <row r="26" spans="1:29" ht="18" customHeight="1" outlineLevel="3" x14ac:dyDescent="0.25">
      <c r="B26" s="310" t="s">
        <v>49</v>
      </c>
      <c r="C26" s="311"/>
      <c r="D26" s="311"/>
      <c r="E26" s="312"/>
      <c r="F26" s="147">
        <f>Assumptions!R157</f>
        <v>0</v>
      </c>
      <c r="G26" s="148">
        <f>Assumptions!S157</f>
        <v>0</v>
      </c>
      <c r="H26" s="148">
        <f>Assumptions!T157</f>
        <v>0</v>
      </c>
      <c r="I26" s="148">
        <f>Assumptions!U157</f>
        <v>0</v>
      </c>
      <c r="J26" s="148">
        <f>Assumptions!V157</f>
        <v>0</v>
      </c>
      <c r="K26" s="148">
        <f>Assumptions!W157</f>
        <v>0</v>
      </c>
      <c r="L26" s="262">
        <f t="shared" si="0"/>
        <v>0</v>
      </c>
      <c r="M26" s="29"/>
      <c r="N26" s="23"/>
      <c r="O26" s="23"/>
      <c r="P26" s="23"/>
      <c r="Q26" s="23"/>
      <c r="R26" s="21"/>
      <c r="S26" s="21"/>
      <c r="T26" s="21"/>
      <c r="U26" s="24"/>
      <c r="V26" s="24"/>
      <c r="W26" s="24"/>
      <c r="X26" s="24"/>
      <c r="Y26" s="25"/>
    </row>
    <row r="27" spans="1:29" ht="18" customHeight="1" outlineLevel="3" thickBot="1" x14ac:dyDescent="0.3">
      <c r="B27" s="339" t="s">
        <v>111</v>
      </c>
      <c r="C27" s="340"/>
      <c r="D27" s="340"/>
      <c r="E27" s="340"/>
      <c r="F27" s="184"/>
      <c r="G27" s="190">
        <f>Assumptions!J181</f>
        <v>0</v>
      </c>
      <c r="H27" s="292">
        <f>Assumptions!M181</f>
        <v>0</v>
      </c>
      <c r="I27" s="190">
        <f>Assumptions!P181</f>
        <v>0</v>
      </c>
      <c r="J27" s="190">
        <f>Assumptions!S181</f>
        <v>0</v>
      </c>
      <c r="K27" s="190">
        <f>Assumptions!V181</f>
        <v>0</v>
      </c>
      <c r="L27" s="200">
        <f t="shared" si="0"/>
        <v>0</v>
      </c>
      <c r="M27" s="29"/>
      <c r="N27" s="23"/>
      <c r="O27" s="23"/>
      <c r="P27" s="23"/>
      <c r="Q27" s="23"/>
      <c r="R27" s="21"/>
      <c r="S27" s="21"/>
      <c r="T27" s="21"/>
      <c r="U27" s="24"/>
      <c r="V27" s="24"/>
      <c r="W27" s="24"/>
      <c r="X27" s="24"/>
      <c r="Y27" s="25"/>
    </row>
    <row r="28" spans="1:29" ht="18" customHeight="1" outlineLevel="2" thickBot="1" x14ac:dyDescent="0.3">
      <c r="B28" s="361" t="s">
        <v>14</v>
      </c>
      <c r="C28" s="362"/>
      <c r="D28" s="362"/>
      <c r="E28" s="362"/>
      <c r="F28" s="191">
        <f>SUM(F20:F27)</f>
        <v>0</v>
      </c>
      <c r="G28" s="191">
        <f t="shared" ref="G28:J28" si="1">SUM(G20:G27)</f>
        <v>0</v>
      </c>
      <c r="H28" s="191">
        <f t="shared" si="1"/>
        <v>0</v>
      </c>
      <c r="I28" s="191">
        <f t="shared" si="1"/>
        <v>0</v>
      </c>
      <c r="J28" s="191">
        <f t="shared" si="1"/>
        <v>0</v>
      </c>
      <c r="K28" s="191">
        <f>SUM(K20:K27)</f>
        <v>0</v>
      </c>
      <c r="L28" s="199">
        <f t="shared" si="0"/>
        <v>0</v>
      </c>
      <c r="M28" s="29"/>
      <c r="N28" s="23"/>
      <c r="O28" s="23"/>
      <c r="P28" s="23"/>
      <c r="Q28" s="23"/>
      <c r="R28" s="21"/>
      <c r="S28" s="21"/>
      <c r="T28" s="21"/>
      <c r="U28" s="24"/>
      <c r="V28" s="24"/>
      <c r="W28" s="24"/>
      <c r="X28" s="24"/>
      <c r="Y28" s="25"/>
    </row>
    <row r="29" spans="1:29" ht="13.5" customHeight="1" outlineLevel="2" x14ac:dyDescent="0.2">
      <c r="B29" s="101"/>
      <c r="C29" s="102"/>
      <c r="D29" s="102"/>
      <c r="E29" s="102"/>
      <c r="F29" s="103"/>
      <c r="G29" s="103"/>
      <c r="H29" s="103"/>
      <c r="I29" s="103"/>
      <c r="J29" s="103"/>
      <c r="K29" s="103"/>
      <c r="L29" s="104"/>
      <c r="M29" s="33"/>
      <c r="N29" s="23"/>
      <c r="O29" s="23"/>
      <c r="P29" s="23"/>
      <c r="Q29" s="23"/>
      <c r="R29" s="34"/>
      <c r="S29" s="34"/>
      <c r="T29" s="34"/>
      <c r="U29" s="35"/>
      <c r="V29" s="35"/>
      <c r="W29" s="35"/>
      <c r="X29" s="35"/>
      <c r="Y29" s="35"/>
    </row>
    <row r="30" spans="1:29" ht="18" customHeight="1" outlineLevel="2" thickBot="1" x14ac:dyDescent="0.3">
      <c r="B30" s="97"/>
      <c r="C30" s="98"/>
      <c r="D30" s="98"/>
      <c r="E30" s="98"/>
      <c r="F30" s="99"/>
      <c r="G30" s="99"/>
      <c r="H30" s="99"/>
      <c r="I30" s="99"/>
      <c r="J30" s="99"/>
      <c r="K30" s="99"/>
      <c r="L30" s="100"/>
      <c r="M30" s="29"/>
      <c r="N30" s="46"/>
      <c r="O30" s="47"/>
      <c r="P30" s="47"/>
      <c r="Q30" s="47"/>
      <c r="R30" s="21"/>
      <c r="S30" s="21"/>
      <c r="T30" s="21"/>
      <c r="U30" s="21"/>
      <c r="V30" s="21"/>
      <c r="W30" s="38"/>
      <c r="X30" s="24"/>
      <c r="Y30" s="25"/>
      <c r="Z30" s="25"/>
      <c r="AA30" s="25"/>
      <c r="AB30" s="25"/>
      <c r="AC30" s="25"/>
    </row>
    <row r="31" spans="1:29" ht="18" customHeight="1" outlineLevel="2" thickBot="1" x14ac:dyDescent="0.3">
      <c r="B31" s="26" t="s">
        <v>15</v>
      </c>
      <c r="C31" s="27"/>
      <c r="D31" s="185"/>
      <c r="E31" s="185"/>
      <c r="F31" s="188"/>
      <c r="G31" s="188"/>
      <c r="H31" s="188"/>
      <c r="I31" s="188"/>
      <c r="J31" s="188"/>
      <c r="K31" s="188"/>
      <c r="L31" s="189"/>
      <c r="M31" s="36"/>
      <c r="N31" s="47"/>
      <c r="O31" s="47"/>
      <c r="P31" s="47"/>
      <c r="Q31" s="47"/>
      <c r="R31" s="20"/>
      <c r="S31" s="20"/>
      <c r="T31" s="20"/>
      <c r="U31" s="20"/>
      <c r="V31" s="20"/>
      <c r="W31" s="20"/>
      <c r="X31" s="20"/>
      <c r="Y31" s="20"/>
      <c r="Z31" s="20"/>
      <c r="AA31" s="20"/>
      <c r="AB31" s="20"/>
      <c r="AC31" s="20"/>
    </row>
    <row r="32" spans="1:29" ht="18" customHeight="1" outlineLevel="3" x14ac:dyDescent="0.25">
      <c r="B32" s="325" t="s">
        <v>78</v>
      </c>
      <c r="C32" s="326"/>
      <c r="D32" s="326"/>
      <c r="E32" s="327"/>
      <c r="F32" s="190"/>
      <c r="G32" s="190">
        <f>Assumptions!J228</f>
        <v>0</v>
      </c>
      <c r="H32" s="292">
        <f>Assumptions!M228</f>
        <v>0</v>
      </c>
      <c r="I32" s="190">
        <f>Assumptions!P228</f>
        <v>0</v>
      </c>
      <c r="J32" s="190">
        <f>Assumptions!S228</f>
        <v>0</v>
      </c>
      <c r="K32" s="190">
        <f>Assumptions!V228</f>
        <v>0</v>
      </c>
      <c r="L32" s="263">
        <f>SUM(F32:K32)</f>
        <v>0</v>
      </c>
      <c r="M32" s="29"/>
      <c r="N32" s="47"/>
      <c r="O32" s="47"/>
      <c r="P32" s="47"/>
      <c r="Q32" s="47"/>
      <c r="R32" s="21"/>
      <c r="S32" s="21"/>
      <c r="T32" s="21"/>
      <c r="U32" s="21"/>
      <c r="V32" s="21"/>
      <c r="W32" s="38"/>
      <c r="X32" s="24"/>
      <c r="Y32" s="25"/>
      <c r="Z32" s="25"/>
      <c r="AA32" s="25"/>
      <c r="AB32" s="25"/>
      <c r="AC32" s="25"/>
    </row>
    <row r="33" spans="2:30" ht="18" customHeight="1" outlineLevel="3" x14ac:dyDescent="0.25">
      <c r="B33" s="310" t="s">
        <v>92</v>
      </c>
      <c r="C33" s="311"/>
      <c r="D33" s="311"/>
      <c r="E33" s="312"/>
      <c r="F33" s="183"/>
      <c r="G33" s="148">
        <f>Assumptions!S237</f>
        <v>0</v>
      </c>
      <c r="H33" s="148">
        <f>Assumptions!T237</f>
        <v>0</v>
      </c>
      <c r="I33" s="148">
        <f>Assumptions!U237</f>
        <v>0</v>
      </c>
      <c r="J33" s="148">
        <f>Assumptions!V237</f>
        <v>0</v>
      </c>
      <c r="K33" s="148">
        <f>Assumptions!W237</f>
        <v>0</v>
      </c>
      <c r="L33" s="263">
        <f t="shared" ref="L33:L39" si="2">SUM(F33:K33)</f>
        <v>0</v>
      </c>
      <c r="M33" s="29"/>
      <c r="N33" s="47"/>
      <c r="O33" s="47"/>
      <c r="P33" s="47"/>
      <c r="Q33" s="47"/>
      <c r="R33" s="21"/>
      <c r="S33" s="21"/>
      <c r="T33" s="21"/>
      <c r="U33" s="21"/>
      <c r="V33" s="21"/>
      <c r="W33" s="38"/>
      <c r="X33" s="24"/>
      <c r="Y33" s="25"/>
      <c r="Z33" s="25"/>
      <c r="AA33" s="25"/>
      <c r="AB33" s="25"/>
      <c r="AC33" s="25"/>
    </row>
    <row r="34" spans="2:30" ht="18" customHeight="1" outlineLevel="3" x14ac:dyDescent="0.25">
      <c r="B34" s="310" t="s">
        <v>16</v>
      </c>
      <c r="C34" s="311"/>
      <c r="D34" s="311"/>
      <c r="E34" s="312"/>
      <c r="F34" s="183"/>
      <c r="G34" s="148">
        <f>Assumptions!S246</f>
        <v>0</v>
      </c>
      <c r="H34" s="148">
        <f>Assumptions!T246</f>
        <v>0</v>
      </c>
      <c r="I34" s="148">
        <f>Assumptions!U246</f>
        <v>0</v>
      </c>
      <c r="J34" s="148">
        <f>Assumptions!V246</f>
        <v>0</v>
      </c>
      <c r="K34" s="148">
        <f>Assumptions!W246</f>
        <v>0</v>
      </c>
      <c r="L34" s="263">
        <f t="shared" si="2"/>
        <v>0</v>
      </c>
      <c r="M34" s="29"/>
      <c r="N34" s="47"/>
      <c r="O34" s="47"/>
      <c r="P34" s="47"/>
      <c r="Q34" s="47"/>
      <c r="R34" s="21"/>
      <c r="S34" s="21"/>
      <c r="T34" s="21"/>
      <c r="U34" s="21"/>
      <c r="V34" s="21"/>
      <c r="W34" s="38"/>
      <c r="X34" s="24"/>
      <c r="Y34" s="25"/>
      <c r="Z34" s="25"/>
      <c r="AA34" s="25"/>
      <c r="AB34" s="25"/>
      <c r="AC34" s="25"/>
    </row>
    <row r="35" spans="2:30" ht="18" customHeight="1" outlineLevel="3" x14ac:dyDescent="0.25">
      <c r="B35" s="310" t="s">
        <v>84</v>
      </c>
      <c r="C35" s="311"/>
      <c r="D35" s="311"/>
      <c r="E35" s="312"/>
      <c r="F35" s="183"/>
      <c r="G35" s="148">
        <f>Assumptions!S255</f>
        <v>0</v>
      </c>
      <c r="H35" s="148">
        <f>Assumptions!T255</f>
        <v>0</v>
      </c>
      <c r="I35" s="148">
        <f>Assumptions!U255</f>
        <v>0</v>
      </c>
      <c r="J35" s="148">
        <f>Assumptions!V255</f>
        <v>0</v>
      </c>
      <c r="K35" s="148">
        <f>Assumptions!W255</f>
        <v>0</v>
      </c>
      <c r="L35" s="263">
        <f t="shared" si="2"/>
        <v>0</v>
      </c>
      <c r="M35" s="29"/>
      <c r="N35" s="47"/>
      <c r="O35" s="47"/>
      <c r="P35" s="47"/>
      <c r="Q35" s="47"/>
      <c r="R35" s="21"/>
      <c r="S35" s="21"/>
      <c r="T35" s="21"/>
      <c r="U35" s="21"/>
      <c r="V35" s="21"/>
      <c r="W35" s="38"/>
      <c r="X35" s="24"/>
      <c r="Y35" s="25"/>
      <c r="Z35" s="25"/>
      <c r="AA35" s="25"/>
      <c r="AB35" s="25"/>
      <c r="AC35" s="25"/>
    </row>
    <row r="36" spans="2:30" ht="18" customHeight="1" outlineLevel="3" x14ac:dyDescent="0.25">
      <c r="B36" s="310" t="s">
        <v>17</v>
      </c>
      <c r="C36" s="311"/>
      <c r="D36" s="311"/>
      <c r="E36" s="312"/>
      <c r="F36" s="148">
        <f>Assumptions!R268</f>
        <v>0</v>
      </c>
      <c r="G36" s="148">
        <f>Assumptions!S268</f>
        <v>0</v>
      </c>
      <c r="H36" s="148">
        <f>Assumptions!T268</f>
        <v>0</v>
      </c>
      <c r="I36" s="148">
        <f>Assumptions!U268</f>
        <v>0</v>
      </c>
      <c r="J36" s="148">
        <f>Assumptions!V268</f>
        <v>0</v>
      </c>
      <c r="K36" s="148">
        <f>Assumptions!W268</f>
        <v>0</v>
      </c>
      <c r="L36" s="263">
        <f t="shared" si="2"/>
        <v>0</v>
      </c>
      <c r="M36" s="29"/>
      <c r="N36" s="47"/>
      <c r="O36" s="47"/>
      <c r="P36" s="47"/>
      <c r="Q36" s="47"/>
      <c r="R36" s="21"/>
      <c r="S36" s="21"/>
      <c r="T36" s="21"/>
      <c r="U36" s="21"/>
      <c r="V36" s="21"/>
      <c r="W36" s="38"/>
      <c r="X36" s="24"/>
      <c r="Y36" s="25"/>
      <c r="Z36" s="25"/>
      <c r="AA36" s="25"/>
      <c r="AB36" s="25"/>
      <c r="AC36" s="25"/>
    </row>
    <row r="37" spans="2:30" ht="18" customHeight="1" outlineLevel="3" x14ac:dyDescent="0.25">
      <c r="B37" s="310" t="s">
        <v>18</v>
      </c>
      <c r="C37" s="311"/>
      <c r="D37" s="311"/>
      <c r="E37" s="312"/>
      <c r="F37" s="183"/>
      <c r="G37" s="148">
        <f>Assumptions!S277</f>
        <v>0</v>
      </c>
      <c r="H37" s="148">
        <f>Assumptions!T277</f>
        <v>0</v>
      </c>
      <c r="I37" s="148">
        <f>Assumptions!U277</f>
        <v>0</v>
      </c>
      <c r="J37" s="148">
        <f>Assumptions!V277</f>
        <v>0</v>
      </c>
      <c r="K37" s="148">
        <f>Assumptions!W277</f>
        <v>0</v>
      </c>
      <c r="L37" s="263">
        <f t="shared" si="2"/>
        <v>0</v>
      </c>
      <c r="M37" s="29"/>
      <c r="N37" s="47"/>
      <c r="O37" s="47"/>
      <c r="P37" s="47"/>
      <c r="Q37" s="47"/>
      <c r="R37" s="21"/>
      <c r="S37" s="21"/>
      <c r="T37" s="21"/>
      <c r="U37" s="21"/>
      <c r="V37" s="21"/>
      <c r="W37" s="38"/>
      <c r="X37" s="24"/>
      <c r="Y37" s="25"/>
      <c r="Z37" s="25"/>
      <c r="AA37" s="25"/>
      <c r="AB37" s="25"/>
      <c r="AC37" s="25"/>
    </row>
    <row r="38" spans="2:30" ht="18" customHeight="1" outlineLevel="3" thickBot="1" x14ac:dyDescent="0.3">
      <c r="B38" s="313" t="s">
        <v>13</v>
      </c>
      <c r="C38" s="314"/>
      <c r="D38" s="314"/>
      <c r="E38" s="315"/>
      <c r="F38" s="147"/>
      <c r="G38" s="148">
        <f>Assumptions!S286</f>
        <v>0</v>
      </c>
      <c r="H38" s="148">
        <f>Assumptions!T286</f>
        <v>0</v>
      </c>
      <c r="I38" s="148">
        <f>Assumptions!U286</f>
        <v>0</v>
      </c>
      <c r="J38" s="148">
        <f>Assumptions!V286</f>
        <v>0</v>
      </c>
      <c r="K38" s="148">
        <f>Assumptions!W286</f>
        <v>0</v>
      </c>
      <c r="L38" s="305">
        <f t="shared" si="2"/>
        <v>0</v>
      </c>
      <c r="M38" s="29"/>
      <c r="N38" s="29"/>
      <c r="O38" s="21"/>
      <c r="P38" s="42"/>
      <c r="Q38" s="43"/>
      <c r="R38" s="21"/>
      <c r="S38" s="21"/>
      <c r="T38" s="21"/>
      <c r="U38" s="21"/>
      <c r="V38" s="21"/>
      <c r="W38" s="38"/>
      <c r="X38" s="24"/>
      <c r="Y38" s="25"/>
      <c r="Z38" s="25"/>
      <c r="AA38" s="25"/>
      <c r="AB38" s="25"/>
      <c r="AC38" s="25"/>
    </row>
    <row r="39" spans="2:30" ht="18" customHeight="1" outlineLevel="2" thickBot="1" x14ac:dyDescent="0.3">
      <c r="B39" s="39" t="s">
        <v>19</v>
      </c>
      <c r="C39" s="40"/>
      <c r="D39" s="40"/>
      <c r="E39" s="41"/>
      <c r="F39" s="191">
        <f>SUM(F32:F38)</f>
        <v>0</v>
      </c>
      <c r="G39" s="191">
        <f t="shared" ref="G39:K39" si="3">SUM(G32:G38)</f>
        <v>0</v>
      </c>
      <c r="H39" s="191">
        <f t="shared" si="3"/>
        <v>0</v>
      </c>
      <c r="I39" s="191">
        <f t="shared" si="3"/>
        <v>0</v>
      </c>
      <c r="J39" s="191">
        <f t="shared" si="3"/>
        <v>0</v>
      </c>
      <c r="K39" s="191">
        <f t="shared" si="3"/>
        <v>0</v>
      </c>
      <c r="L39" s="264">
        <f t="shared" si="2"/>
        <v>0</v>
      </c>
      <c r="M39" s="29"/>
      <c r="N39" s="29"/>
      <c r="O39" s="21"/>
      <c r="P39" s="42"/>
      <c r="Q39" s="43"/>
      <c r="R39" s="21"/>
      <c r="S39" s="21"/>
      <c r="T39" s="21"/>
      <c r="U39" s="21"/>
      <c r="V39" s="21"/>
      <c r="W39" s="38"/>
      <c r="X39" s="24"/>
      <c r="Y39" s="25"/>
      <c r="Z39" s="25"/>
      <c r="AA39" s="25"/>
      <c r="AB39" s="25"/>
      <c r="AC39" s="25"/>
    </row>
    <row r="40" spans="2:30" ht="15.75" outlineLevel="2" thickBot="1" x14ac:dyDescent="0.25">
      <c r="B40" s="30"/>
      <c r="C40" s="276"/>
      <c r="D40" s="276"/>
      <c r="E40" s="276"/>
      <c r="F40" s="31"/>
      <c r="G40" s="31"/>
      <c r="H40" s="31"/>
      <c r="I40" s="31"/>
      <c r="J40" s="31"/>
      <c r="K40" s="31"/>
      <c r="L40" s="32"/>
      <c r="M40" s="48"/>
      <c r="N40" s="48"/>
      <c r="O40" s="49"/>
      <c r="P40" s="50"/>
      <c r="Q40" s="49"/>
      <c r="R40" s="49"/>
      <c r="S40" s="49"/>
      <c r="T40" s="49"/>
      <c r="U40" s="49"/>
      <c r="V40" s="49"/>
      <c r="W40" s="35"/>
      <c r="X40" s="35"/>
      <c r="Y40" s="35"/>
      <c r="Z40" s="35"/>
      <c r="AA40" s="35"/>
      <c r="AB40" s="35"/>
      <c r="AC40" s="35"/>
      <c r="AD40" s="35"/>
    </row>
    <row r="41" spans="2:30" ht="18" customHeight="1" outlineLevel="2" thickBot="1" x14ac:dyDescent="0.3">
      <c r="B41" s="319" t="s">
        <v>20</v>
      </c>
      <c r="C41" s="320"/>
      <c r="D41" s="320"/>
      <c r="E41" s="320"/>
      <c r="F41" s="188"/>
      <c r="G41" s="188"/>
      <c r="H41" s="188"/>
      <c r="I41" s="188"/>
      <c r="J41" s="188"/>
      <c r="K41" s="188"/>
      <c r="L41" s="189"/>
      <c r="M41" s="36"/>
      <c r="N41" s="36"/>
      <c r="O41" s="20"/>
      <c r="P41" s="20"/>
      <c r="Q41" s="20"/>
      <c r="R41" s="20"/>
      <c r="S41" s="20"/>
      <c r="T41" s="20"/>
      <c r="U41" s="20"/>
      <c r="V41" s="20"/>
      <c r="W41" s="20"/>
      <c r="X41" s="20"/>
      <c r="Y41" s="20"/>
      <c r="Z41" s="20"/>
      <c r="AA41" s="20"/>
      <c r="AB41" s="20"/>
      <c r="AC41" s="20"/>
      <c r="AD41" s="20"/>
    </row>
    <row r="42" spans="2:30" ht="18" customHeight="1" outlineLevel="3" x14ac:dyDescent="0.25">
      <c r="B42" s="325" t="s">
        <v>21</v>
      </c>
      <c r="C42" s="326"/>
      <c r="D42" s="326"/>
      <c r="E42" s="327"/>
      <c r="F42" s="183">
        <f>Assumptions!R320</f>
        <v>0</v>
      </c>
      <c r="G42" s="183">
        <f>Assumptions!S320</f>
        <v>0</v>
      </c>
      <c r="H42" s="183">
        <f>Assumptions!T320</f>
        <v>0</v>
      </c>
      <c r="I42" s="183">
        <f>Assumptions!U320</f>
        <v>0</v>
      </c>
      <c r="J42" s="183">
        <f>Assumptions!V320</f>
        <v>0</v>
      </c>
      <c r="K42" s="183">
        <f>Assumptions!W320</f>
        <v>0</v>
      </c>
      <c r="L42" s="263">
        <f>SUM(F42:K42)</f>
        <v>0</v>
      </c>
      <c r="M42" s="29"/>
      <c r="N42" s="29"/>
      <c r="O42" s="21"/>
      <c r="P42" s="21"/>
      <c r="Q42" s="21"/>
      <c r="R42" s="21"/>
      <c r="S42" s="21"/>
      <c r="T42" s="21"/>
      <c r="U42" s="21"/>
      <c r="V42" s="21"/>
      <c r="W42" s="38"/>
      <c r="X42" s="24"/>
      <c r="Y42" s="25"/>
      <c r="Z42" s="25"/>
      <c r="AA42" s="25"/>
      <c r="AB42" s="25"/>
      <c r="AC42" s="25"/>
      <c r="AD42" s="25"/>
    </row>
    <row r="43" spans="2:30" ht="18" customHeight="1" outlineLevel="3" x14ac:dyDescent="0.25">
      <c r="B43" s="310" t="s">
        <v>22</v>
      </c>
      <c r="C43" s="311"/>
      <c r="D43" s="311"/>
      <c r="E43" s="312"/>
      <c r="F43" s="183">
        <f>Assumptions!R333</f>
        <v>0</v>
      </c>
      <c r="G43" s="183">
        <f>Assumptions!S333</f>
        <v>0</v>
      </c>
      <c r="H43" s="183">
        <f>Assumptions!T333</f>
        <v>0</v>
      </c>
      <c r="I43" s="183">
        <f>Assumptions!U333</f>
        <v>0</v>
      </c>
      <c r="J43" s="183">
        <f>Assumptions!V333</f>
        <v>0</v>
      </c>
      <c r="K43" s="183">
        <f>Assumptions!W333</f>
        <v>0</v>
      </c>
      <c r="L43" s="263">
        <f t="shared" ref="L43:L54" si="4">SUM(F43:K43)</f>
        <v>0</v>
      </c>
      <c r="M43" s="29"/>
      <c r="N43" s="29"/>
      <c r="O43" s="21"/>
      <c r="P43" s="21"/>
      <c r="Q43" s="21"/>
      <c r="R43" s="21"/>
      <c r="S43" s="21"/>
      <c r="T43" s="21"/>
      <c r="U43" s="21"/>
      <c r="V43" s="21"/>
      <c r="W43" s="38"/>
      <c r="X43" s="24"/>
      <c r="Y43" s="25"/>
      <c r="Z43" s="25"/>
      <c r="AA43" s="25"/>
      <c r="AB43" s="25"/>
      <c r="AC43" s="25"/>
      <c r="AD43" s="25"/>
    </row>
    <row r="44" spans="2:30" ht="18" customHeight="1" outlineLevel="3" x14ac:dyDescent="0.25">
      <c r="B44" s="310" t="s">
        <v>56</v>
      </c>
      <c r="C44" s="311"/>
      <c r="D44" s="311"/>
      <c r="E44" s="312"/>
      <c r="F44" s="183"/>
      <c r="G44" s="183">
        <f>Assumptions!S346</f>
        <v>0</v>
      </c>
      <c r="H44" s="183">
        <f>Assumptions!T346</f>
        <v>0</v>
      </c>
      <c r="I44" s="183">
        <f>Assumptions!U346</f>
        <v>0</v>
      </c>
      <c r="J44" s="183">
        <f>Assumptions!V346</f>
        <v>0</v>
      </c>
      <c r="K44" s="183">
        <f>Assumptions!W346</f>
        <v>0</v>
      </c>
      <c r="L44" s="263">
        <f t="shared" si="4"/>
        <v>0</v>
      </c>
      <c r="M44" s="29"/>
      <c r="N44" s="29"/>
      <c r="O44" s="21"/>
      <c r="P44" s="21"/>
      <c r="Q44" s="21"/>
      <c r="R44" s="21"/>
      <c r="S44" s="21"/>
      <c r="T44" s="21"/>
      <c r="U44" s="21"/>
      <c r="V44" s="21"/>
      <c r="W44" s="38"/>
      <c r="X44" s="24"/>
      <c r="Y44" s="25"/>
      <c r="Z44" s="25"/>
      <c r="AA44" s="25"/>
      <c r="AB44" s="25"/>
      <c r="AC44" s="25"/>
      <c r="AD44" s="25"/>
    </row>
    <row r="45" spans="2:30" ht="18" customHeight="1" outlineLevel="3" x14ac:dyDescent="0.25">
      <c r="B45" s="310" t="s">
        <v>95</v>
      </c>
      <c r="C45" s="311"/>
      <c r="D45" s="311"/>
      <c r="E45" s="312"/>
      <c r="F45" s="183"/>
      <c r="G45" s="183">
        <f>Assumptions!S359</f>
        <v>0</v>
      </c>
      <c r="H45" s="183">
        <f>Assumptions!T359</f>
        <v>0</v>
      </c>
      <c r="I45" s="183">
        <f>Assumptions!U359</f>
        <v>0</v>
      </c>
      <c r="J45" s="183">
        <f>Assumptions!V359</f>
        <v>0</v>
      </c>
      <c r="K45" s="183">
        <f>Assumptions!W359</f>
        <v>0</v>
      </c>
      <c r="L45" s="263">
        <f t="shared" si="4"/>
        <v>0</v>
      </c>
      <c r="M45" s="29"/>
      <c r="N45" s="29"/>
      <c r="O45" s="21"/>
      <c r="P45" s="21"/>
      <c r="Q45" s="21"/>
      <c r="R45" s="21"/>
      <c r="S45" s="21"/>
      <c r="T45" s="21"/>
      <c r="U45" s="21"/>
      <c r="V45" s="21"/>
      <c r="W45" s="38"/>
      <c r="X45" s="24"/>
      <c r="Y45" s="25"/>
      <c r="Z45" s="25"/>
      <c r="AA45" s="25"/>
      <c r="AB45" s="25"/>
      <c r="AC45" s="25"/>
      <c r="AD45" s="25"/>
    </row>
    <row r="46" spans="2:30" ht="18" customHeight="1" outlineLevel="3" x14ac:dyDescent="0.25">
      <c r="B46" s="310" t="s">
        <v>23</v>
      </c>
      <c r="C46" s="311"/>
      <c r="D46" s="311"/>
      <c r="E46" s="312"/>
      <c r="F46" s="183">
        <f>Assumptions!R372</f>
        <v>0</v>
      </c>
      <c r="G46" s="183">
        <f>Assumptions!S372</f>
        <v>0</v>
      </c>
      <c r="H46" s="183">
        <f>Assumptions!T372</f>
        <v>0</v>
      </c>
      <c r="I46" s="183">
        <f>Assumptions!U372</f>
        <v>0</v>
      </c>
      <c r="J46" s="183">
        <f>Assumptions!V372</f>
        <v>0</v>
      </c>
      <c r="K46" s="183">
        <f>Assumptions!W372</f>
        <v>0</v>
      </c>
      <c r="L46" s="263">
        <f t="shared" si="4"/>
        <v>0</v>
      </c>
      <c r="M46" s="29"/>
      <c r="N46" s="29"/>
      <c r="O46" s="21"/>
      <c r="P46" s="21"/>
      <c r="Q46" s="21"/>
      <c r="R46" s="21"/>
      <c r="S46" s="21"/>
      <c r="T46" s="21"/>
      <c r="U46" s="21"/>
      <c r="V46" s="21"/>
      <c r="W46" s="38"/>
      <c r="X46" s="24"/>
      <c r="Y46" s="25"/>
      <c r="Z46" s="25"/>
      <c r="AA46" s="25"/>
      <c r="AB46" s="25"/>
      <c r="AC46" s="25"/>
      <c r="AD46" s="25"/>
    </row>
    <row r="47" spans="2:30" ht="18" customHeight="1" outlineLevel="3" x14ac:dyDescent="0.25">
      <c r="B47" s="310" t="s">
        <v>53</v>
      </c>
      <c r="C47" s="311"/>
      <c r="D47" s="311"/>
      <c r="E47" s="312"/>
      <c r="F47" s="184"/>
      <c r="G47" s="183">
        <f>Assumptions!S385</f>
        <v>0</v>
      </c>
      <c r="H47" s="183">
        <f>Assumptions!T385</f>
        <v>0</v>
      </c>
      <c r="I47" s="183">
        <f>Assumptions!U385</f>
        <v>0</v>
      </c>
      <c r="J47" s="183">
        <f>Assumptions!V385</f>
        <v>0</v>
      </c>
      <c r="K47" s="183">
        <f>Assumptions!W385</f>
        <v>0</v>
      </c>
      <c r="L47" s="263">
        <f t="shared" si="4"/>
        <v>0</v>
      </c>
      <c r="M47" s="29"/>
      <c r="N47" s="29"/>
      <c r="O47" s="21"/>
      <c r="P47" s="21"/>
      <c r="Q47" s="21"/>
      <c r="R47" s="21"/>
      <c r="S47" s="21"/>
      <c r="T47" s="21"/>
      <c r="U47" s="21"/>
      <c r="V47" s="21"/>
      <c r="W47" s="38"/>
      <c r="X47" s="24"/>
      <c r="Y47" s="25"/>
      <c r="Z47" s="25"/>
      <c r="AA47" s="25"/>
      <c r="AB47" s="25"/>
      <c r="AC47" s="25"/>
      <c r="AD47" s="25"/>
    </row>
    <row r="48" spans="2:30" ht="18" customHeight="1" outlineLevel="3" x14ac:dyDescent="0.25">
      <c r="B48" s="310" t="s">
        <v>158</v>
      </c>
      <c r="C48" s="311"/>
      <c r="D48" s="311"/>
      <c r="E48" s="312"/>
      <c r="F48" s="184"/>
      <c r="G48" s="183">
        <f>Assumptions!S398</f>
        <v>0</v>
      </c>
      <c r="H48" s="183">
        <f>Assumptions!T398</f>
        <v>0</v>
      </c>
      <c r="I48" s="183">
        <f>Assumptions!U398</f>
        <v>0</v>
      </c>
      <c r="J48" s="183">
        <f>Assumptions!V398</f>
        <v>0</v>
      </c>
      <c r="K48" s="183">
        <f>Assumptions!W398</f>
        <v>0</v>
      </c>
      <c r="L48" s="263">
        <f t="shared" si="4"/>
        <v>0</v>
      </c>
      <c r="M48" s="29"/>
      <c r="N48" s="29"/>
      <c r="O48" s="21"/>
      <c r="P48" s="21"/>
      <c r="Q48" s="21"/>
      <c r="R48" s="21"/>
      <c r="S48" s="21"/>
      <c r="T48" s="21"/>
      <c r="U48" s="21"/>
      <c r="V48" s="21"/>
      <c r="W48" s="38"/>
      <c r="X48" s="24"/>
      <c r="Y48" s="25"/>
      <c r="Z48" s="25"/>
      <c r="AA48" s="25"/>
      <c r="AB48" s="25"/>
      <c r="AC48" s="25"/>
      <c r="AD48" s="25"/>
    </row>
    <row r="49" spans="2:30" ht="18" customHeight="1" outlineLevel="3" x14ac:dyDescent="0.25">
      <c r="B49" s="310" t="s">
        <v>83</v>
      </c>
      <c r="C49" s="311"/>
      <c r="D49" s="311"/>
      <c r="E49" s="312"/>
      <c r="F49" s="184"/>
      <c r="G49" s="183">
        <f>Assumptions!S411</f>
        <v>0</v>
      </c>
      <c r="H49" s="183">
        <f>Assumptions!T411</f>
        <v>0</v>
      </c>
      <c r="I49" s="183">
        <f>Assumptions!U411</f>
        <v>0</v>
      </c>
      <c r="J49" s="183">
        <f>Assumptions!V411</f>
        <v>0</v>
      </c>
      <c r="K49" s="183">
        <f>Assumptions!W411</f>
        <v>0</v>
      </c>
      <c r="L49" s="263">
        <f t="shared" si="4"/>
        <v>0</v>
      </c>
      <c r="M49" s="29"/>
      <c r="N49" s="29"/>
      <c r="O49" s="21"/>
      <c r="P49" s="21"/>
      <c r="Q49" s="21"/>
      <c r="R49" s="21"/>
      <c r="S49" s="21"/>
      <c r="T49" s="21"/>
      <c r="U49" s="21"/>
      <c r="V49" s="21"/>
      <c r="W49" s="38"/>
      <c r="X49" s="24"/>
      <c r="Y49" s="25"/>
      <c r="Z49" s="25"/>
      <c r="AA49" s="25"/>
      <c r="AB49" s="25"/>
      <c r="AC49" s="25"/>
      <c r="AD49" s="25"/>
    </row>
    <row r="50" spans="2:30" ht="18" customHeight="1" outlineLevel="3" x14ac:dyDescent="0.25">
      <c r="B50" s="310" t="s">
        <v>54</v>
      </c>
      <c r="C50" s="311"/>
      <c r="D50" s="311"/>
      <c r="E50" s="312"/>
      <c r="F50" s="184"/>
      <c r="G50" s="183">
        <f>Assumptions!S424</f>
        <v>0</v>
      </c>
      <c r="H50" s="183">
        <f>Assumptions!T424</f>
        <v>0</v>
      </c>
      <c r="I50" s="183">
        <f>Assumptions!U424</f>
        <v>0</v>
      </c>
      <c r="J50" s="183">
        <f>Assumptions!V424</f>
        <v>0</v>
      </c>
      <c r="K50" s="183">
        <f>Assumptions!W424</f>
        <v>0</v>
      </c>
      <c r="L50" s="263">
        <f t="shared" si="4"/>
        <v>0</v>
      </c>
      <c r="M50" s="29"/>
      <c r="N50" s="29"/>
      <c r="O50" s="21"/>
      <c r="P50" s="21"/>
      <c r="Q50" s="21"/>
      <c r="R50" s="21"/>
      <c r="S50" s="21"/>
      <c r="T50" s="21"/>
      <c r="U50" s="21"/>
      <c r="V50" s="21"/>
      <c r="W50" s="38"/>
      <c r="X50" s="24"/>
      <c r="Y50" s="25"/>
      <c r="Z50" s="25"/>
      <c r="AA50" s="25"/>
      <c r="AB50" s="25"/>
      <c r="AC50" s="25"/>
      <c r="AD50" s="25"/>
    </row>
    <row r="51" spans="2:30" ht="18" customHeight="1" outlineLevel="3" x14ac:dyDescent="0.25">
      <c r="B51" s="310" t="s">
        <v>55</v>
      </c>
      <c r="C51" s="311"/>
      <c r="D51" s="311"/>
      <c r="E51" s="312"/>
      <c r="F51" s="184"/>
      <c r="G51" s="183">
        <f>Assumptions!S437</f>
        <v>0</v>
      </c>
      <c r="H51" s="183">
        <f>Assumptions!T437</f>
        <v>0</v>
      </c>
      <c r="I51" s="183">
        <f>Assumptions!U437</f>
        <v>0</v>
      </c>
      <c r="J51" s="183">
        <f>Assumptions!V437</f>
        <v>0</v>
      </c>
      <c r="K51" s="183">
        <f>Assumptions!W437</f>
        <v>0</v>
      </c>
      <c r="L51" s="263">
        <f t="shared" si="4"/>
        <v>0</v>
      </c>
      <c r="M51" s="29"/>
      <c r="N51" s="29"/>
      <c r="O51" s="21"/>
      <c r="P51" s="21"/>
      <c r="Q51" s="21"/>
      <c r="R51" s="21"/>
      <c r="S51" s="21"/>
      <c r="T51" s="21"/>
      <c r="U51" s="21"/>
      <c r="V51" s="21"/>
      <c r="W51" s="38"/>
      <c r="X51" s="24"/>
      <c r="Y51" s="25"/>
      <c r="Z51" s="25"/>
      <c r="AA51" s="25"/>
      <c r="AB51" s="25"/>
      <c r="AC51" s="25"/>
      <c r="AD51" s="25"/>
    </row>
    <row r="52" spans="2:30" ht="18" customHeight="1" outlineLevel="3" x14ac:dyDescent="0.25">
      <c r="B52" s="310" t="s">
        <v>85</v>
      </c>
      <c r="C52" s="311"/>
      <c r="D52" s="311"/>
      <c r="E52" s="312"/>
      <c r="F52" s="184"/>
      <c r="G52" s="183">
        <f>Assumptions!S450</f>
        <v>0</v>
      </c>
      <c r="H52" s="183">
        <f>Assumptions!T450</f>
        <v>0</v>
      </c>
      <c r="I52" s="183">
        <f>Assumptions!U450</f>
        <v>0</v>
      </c>
      <c r="J52" s="183">
        <f>Assumptions!V450</f>
        <v>0</v>
      </c>
      <c r="K52" s="183">
        <f>Assumptions!W450</f>
        <v>0</v>
      </c>
      <c r="L52" s="263">
        <f t="shared" si="4"/>
        <v>0</v>
      </c>
      <c r="M52" s="29"/>
      <c r="N52" s="29"/>
      <c r="O52" s="21"/>
      <c r="P52" s="21"/>
      <c r="Q52" s="21"/>
      <c r="R52" s="21"/>
      <c r="S52" s="21"/>
      <c r="T52" s="21"/>
      <c r="U52" s="21"/>
      <c r="V52" s="21"/>
      <c r="W52" s="38"/>
      <c r="X52" s="24"/>
      <c r="Y52" s="25"/>
      <c r="Z52" s="25"/>
      <c r="AA52" s="25"/>
      <c r="AB52" s="25"/>
      <c r="AC52" s="25"/>
      <c r="AD52" s="25"/>
    </row>
    <row r="53" spans="2:30" ht="18" customHeight="1" outlineLevel="3" thickBot="1" x14ac:dyDescent="0.3">
      <c r="B53" s="313" t="s">
        <v>13</v>
      </c>
      <c r="C53" s="314"/>
      <c r="D53" s="314"/>
      <c r="E53" s="315"/>
      <c r="F53" s="147"/>
      <c r="G53" s="148">
        <f>Assumptions!S463</f>
        <v>0</v>
      </c>
      <c r="H53" s="148">
        <f>Assumptions!T463</f>
        <v>0</v>
      </c>
      <c r="I53" s="148">
        <f>Assumptions!U463</f>
        <v>0</v>
      </c>
      <c r="J53" s="148">
        <f>Assumptions!V463</f>
        <v>0</v>
      </c>
      <c r="K53" s="148">
        <f>Assumptions!W463</f>
        <v>0</v>
      </c>
      <c r="L53" s="305">
        <f t="shared" si="4"/>
        <v>0</v>
      </c>
      <c r="M53" s="29"/>
      <c r="N53" s="29"/>
      <c r="O53" s="21"/>
      <c r="P53" s="21"/>
      <c r="Q53" s="21"/>
      <c r="R53" s="21"/>
      <c r="S53" s="21"/>
      <c r="T53" s="21"/>
      <c r="U53" s="21"/>
      <c r="V53" s="21"/>
      <c r="W53" s="38"/>
      <c r="X53" s="24"/>
      <c r="Y53" s="25"/>
      <c r="Z53" s="25"/>
      <c r="AA53" s="25"/>
      <c r="AB53" s="25"/>
      <c r="AC53" s="25"/>
      <c r="AD53" s="25"/>
    </row>
    <row r="54" spans="2:30" ht="18" customHeight="1" outlineLevel="2" thickBot="1" x14ac:dyDescent="0.3">
      <c r="B54" s="39" t="s">
        <v>24</v>
      </c>
      <c r="C54" s="40"/>
      <c r="D54" s="40"/>
      <c r="E54" s="40"/>
      <c r="F54" s="191">
        <f>SUM(F42:F53)</f>
        <v>0</v>
      </c>
      <c r="G54" s="191">
        <f t="shared" ref="G54:K54" si="5">SUM(G42:G53)</f>
        <v>0</v>
      </c>
      <c r="H54" s="191">
        <f t="shared" si="5"/>
        <v>0</v>
      </c>
      <c r="I54" s="191">
        <f t="shared" si="5"/>
        <v>0</v>
      </c>
      <c r="J54" s="191">
        <f t="shared" si="5"/>
        <v>0</v>
      </c>
      <c r="K54" s="191">
        <f t="shared" si="5"/>
        <v>0</v>
      </c>
      <c r="L54" s="264">
        <f t="shared" si="4"/>
        <v>0</v>
      </c>
      <c r="M54" s="51"/>
      <c r="N54" s="51"/>
      <c r="O54" s="16"/>
      <c r="P54" s="16"/>
      <c r="Q54" s="16"/>
      <c r="R54" s="16"/>
      <c r="S54" s="16"/>
      <c r="T54" s="16"/>
      <c r="U54" s="16"/>
      <c r="V54" s="16"/>
      <c r="W54" s="16"/>
      <c r="X54" s="16"/>
      <c r="Y54" s="16"/>
      <c r="Z54" s="16"/>
      <c r="AA54" s="16"/>
      <c r="AB54" s="16"/>
      <c r="AC54" s="16"/>
      <c r="AD54" s="16"/>
    </row>
    <row r="55" spans="2:30" ht="15.75" outlineLevel="2" thickBot="1" x14ac:dyDescent="0.25">
      <c r="B55" s="52"/>
      <c r="C55" s="276"/>
      <c r="D55" s="276"/>
      <c r="E55" s="276"/>
      <c r="F55" s="31"/>
      <c r="G55" s="31"/>
      <c r="H55" s="31"/>
      <c r="I55" s="31"/>
      <c r="J55" s="31"/>
      <c r="K55" s="31"/>
      <c r="L55" s="32"/>
      <c r="M55" s="53"/>
      <c r="N55" s="53"/>
      <c r="W55" s="16"/>
      <c r="X55" s="16"/>
    </row>
    <row r="56" spans="2:30" ht="16.5" outlineLevel="1" thickBot="1" x14ac:dyDescent="0.3">
      <c r="B56" s="55" t="s">
        <v>25</v>
      </c>
      <c r="C56" s="40"/>
      <c r="D56" s="40"/>
      <c r="E56" s="41"/>
      <c r="F56" s="165"/>
      <c r="G56" s="165">
        <f>Assumptions!S498</f>
        <v>0</v>
      </c>
      <c r="H56" s="165">
        <f>Assumptions!T498</f>
        <v>0</v>
      </c>
      <c r="I56" s="165">
        <f>Assumptions!U498</f>
        <v>0</v>
      </c>
      <c r="J56" s="165">
        <f>Assumptions!V498</f>
        <v>0</v>
      </c>
      <c r="K56" s="165">
        <f>Assumptions!W498</f>
        <v>0</v>
      </c>
      <c r="L56" s="263">
        <f>SUM(F56:K56)</f>
        <v>0</v>
      </c>
      <c r="M56" s="56"/>
      <c r="N56" s="56"/>
      <c r="O56" s="57"/>
      <c r="P56" s="58"/>
      <c r="Q56" s="58"/>
      <c r="R56" s="35"/>
      <c r="S56" s="35"/>
      <c r="T56" s="35"/>
      <c r="U56" s="35"/>
      <c r="V56" s="16"/>
      <c r="W56" s="16"/>
    </row>
    <row r="57" spans="2:30" ht="15.75" outlineLevel="2" thickBot="1" x14ac:dyDescent="0.25">
      <c r="B57" s="52"/>
      <c r="C57" s="276"/>
      <c r="D57" s="276"/>
      <c r="E57" s="276"/>
      <c r="F57" s="31"/>
      <c r="G57" s="31"/>
      <c r="H57" s="31"/>
      <c r="I57" s="31"/>
      <c r="J57" s="31"/>
      <c r="K57" s="31"/>
      <c r="L57" s="32"/>
      <c r="M57" s="53"/>
      <c r="N57" s="53"/>
      <c r="W57" s="16"/>
      <c r="X57" s="16"/>
    </row>
    <row r="58" spans="2:30" ht="18" customHeight="1" outlineLevel="1" thickBot="1" x14ac:dyDescent="0.3">
      <c r="B58" s="334" t="s">
        <v>26</v>
      </c>
      <c r="C58" s="335"/>
      <c r="D58" s="335"/>
      <c r="E58" s="336"/>
      <c r="F58" s="201">
        <f>+F56+F54+F39+F28</f>
        <v>0</v>
      </c>
      <c r="G58" s="201">
        <f t="shared" ref="G58:K58" si="6">+G56+G54+G39+G28</f>
        <v>0</v>
      </c>
      <c r="H58" s="201">
        <f t="shared" si="6"/>
        <v>0</v>
      </c>
      <c r="I58" s="201">
        <f t="shared" si="6"/>
        <v>0</v>
      </c>
      <c r="J58" s="201">
        <f t="shared" si="6"/>
        <v>0</v>
      </c>
      <c r="K58" s="201">
        <f t="shared" si="6"/>
        <v>0</v>
      </c>
      <c r="L58" s="265">
        <f>+L56+L54+L39+L28</f>
        <v>0</v>
      </c>
      <c r="M58" s="59"/>
      <c r="N58" s="59"/>
      <c r="O58" s="60"/>
      <c r="P58" s="60"/>
      <c r="Q58" s="60"/>
      <c r="R58" s="35"/>
      <c r="S58" s="35"/>
      <c r="T58" s="35"/>
      <c r="U58" s="35"/>
      <c r="V58" s="16"/>
      <c r="W58" s="16"/>
      <c r="X58" s="16"/>
    </row>
    <row r="59" spans="2:30" ht="18" customHeight="1" outlineLevel="1" thickBot="1" x14ac:dyDescent="0.3">
      <c r="B59" s="275"/>
      <c r="C59" s="276"/>
      <c r="D59" s="276"/>
      <c r="E59" s="276"/>
      <c r="F59" s="44"/>
      <c r="G59" s="44"/>
      <c r="H59" s="44"/>
      <c r="I59" s="44"/>
      <c r="J59" s="44"/>
      <c r="K59" s="44"/>
      <c r="L59" s="45"/>
      <c r="M59" s="59"/>
      <c r="N59" s="59"/>
      <c r="O59" s="60"/>
      <c r="P59" s="60"/>
      <c r="Q59" s="60"/>
      <c r="R59" s="35"/>
      <c r="S59" s="35"/>
      <c r="T59" s="35"/>
      <c r="U59" s="35"/>
      <c r="V59" s="16"/>
      <c r="W59" s="16"/>
      <c r="X59" s="16"/>
    </row>
    <row r="60" spans="2:30" ht="16.5" customHeight="1" outlineLevel="1" thickBot="1" x14ac:dyDescent="0.3">
      <c r="B60" s="61" t="s">
        <v>27</v>
      </c>
      <c r="C60" s="276"/>
      <c r="D60" s="276"/>
      <c r="E60" s="276"/>
      <c r="F60" s="165"/>
      <c r="G60" s="165">
        <f>Assumptions!S517</f>
        <v>0</v>
      </c>
      <c r="H60" s="165">
        <f>Assumptions!T517</f>
        <v>0</v>
      </c>
      <c r="I60" s="165">
        <f>Assumptions!U517</f>
        <v>0</v>
      </c>
      <c r="J60" s="165">
        <f>Assumptions!V517</f>
        <v>0</v>
      </c>
      <c r="K60" s="165">
        <f>Assumptions!W517</f>
        <v>0</v>
      </c>
      <c r="L60" s="263">
        <f>SUM(F60:K60)</f>
        <v>0</v>
      </c>
      <c r="M60" s="56"/>
      <c r="N60" s="56"/>
      <c r="O60" s="57"/>
      <c r="P60" s="58"/>
      <c r="Q60" s="58"/>
      <c r="R60" s="35"/>
      <c r="S60" s="35"/>
      <c r="T60" s="35"/>
      <c r="U60" s="35"/>
      <c r="V60" s="16"/>
      <c r="W60" s="16"/>
    </row>
    <row r="61" spans="2:30" ht="15.75" outlineLevel="1" thickBot="1" x14ac:dyDescent="0.25">
      <c r="B61" s="30"/>
      <c r="C61" s="276"/>
      <c r="D61" s="276"/>
      <c r="E61" s="276"/>
      <c r="F61" s="31"/>
      <c r="G61" s="31"/>
      <c r="H61" s="31"/>
      <c r="I61" s="31"/>
      <c r="J61" s="31"/>
      <c r="K61" s="31"/>
      <c r="L61" s="32"/>
      <c r="M61" s="62"/>
      <c r="N61" s="62"/>
      <c r="O61" s="35"/>
      <c r="P61" s="63"/>
      <c r="Q61" s="35"/>
      <c r="R61" s="35"/>
      <c r="S61" s="35"/>
      <c r="T61" s="35"/>
      <c r="U61" s="35"/>
      <c r="V61" s="16"/>
      <c r="W61" s="16"/>
      <c r="X61" s="16"/>
    </row>
    <row r="62" spans="2:30" ht="18" customHeight="1" thickBot="1" x14ac:dyDescent="0.3">
      <c r="B62" s="319" t="s">
        <v>28</v>
      </c>
      <c r="C62" s="337"/>
      <c r="D62" s="337"/>
      <c r="E62" s="338"/>
      <c r="F62" s="191">
        <f>+F58+F60</f>
        <v>0</v>
      </c>
      <c r="G62" s="191">
        <f t="shared" ref="G62:J62" si="7">+G58+G60</f>
        <v>0</v>
      </c>
      <c r="H62" s="191">
        <f t="shared" si="7"/>
        <v>0</v>
      </c>
      <c r="I62" s="191">
        <f t="shared" si="7"/>
        <v>0</v>
      </c>
      <c r="J62" s="191">
        <f t="shared" si="7"/>
        <v>0</v>
      </c>
      <c r="K62" s="191">
        <f>+K58+K60</f>
        <v>0</v>
      </c>
      <c r="L62" s="264">
        <f>+L58+L60</f>
        <v>0</v>
      </c>
      <c r="M62" s="62"/>
      <c r="N62" s="62"/>
      <c r="O62" s="35"/>
      <c r="P62" s="63"/>
      <c r="Q62" s="35"/>
      <c r="R62" s="35"/>
      <c r="S62" s="35"/>
      <c r="T62" s="35"/>
      <c r="U62" s="35"/>
      <c r="V62" s="16"/>
      <c r="W62" s="16"/>
      <c r="X62" s="16"/>
    </row>
    <row r="63" spans="2:30" ht="18" customHeight="1" x14ac:dyDescent="0.25">
      <c r="B63" s="64"/>
      <c r="C63" s="35"/>
      <c r="D63" s="35"/>
      <c r="E63" s="35"/>
      <c r="F63" s="35"/>
      <c r="G63" s="65" t="e">
        <v>#REF!</v>
      </c>
      <c r="H63" s="65"/>
      <c r="I63" s="65"/>
      <c r="J63" s="65"/>
      <c r="K63" s="65"/>
      <c r="L63" s="66" t="e">
        <v>#REF!</v>
      </c>
      <c r="M63" s="62"/>
      <c r="N63" s="62"/>
      <c r="O63" s="35"/>
      <c r="P63" s="63"/>
      <c r="Q63" s="35"/>
      <c r="R63" s="35"/>
      <c r="S63" s="35"/>
      <c r="T63" s="35"/>
      <c r="U63" s="35"/>
      <c r="V63" s="16"/>
      <c r="W63" s="16"/>
      <c r="X63" s="16"/>
    </row>
    <row r="64" spans="2:30" ht="18" customHeight="1" thickBot="1" x14ac:dyDescent="0.3">
      <c r="B64" s="64"/>
      <c r="C64" s="35"/>
      <c r="D64" s="35"/>
      <c r="E64" s="35"/>
      <c r="F64" s="35"/>
      <c r="G64" s="65"/>
      <c r="H64" s="65"/>
      <c r="I64" s="65"/>
      <c r="J64" s="65"/>
      <c r="K64" s="65"/>
      <c r="L64" s="66"/>
      <c r="M64" s="62"/>
      <c r="N64" s="62"/>
      <c r="O64" s="35"/>
      <c r="P64" s="63"/>
      <c r="Q64" s="35"/>
      <c r="R64" s="35"/>
      <c r="S64" s="35"/>
      <c r="T64" s="35"/>
      <c r="U64" s="35"/>
      <c r="V64" s="16"/>
      <c r="W64" s="16"/>
      <c r="X64" s="16"/>
    </row>
    <row r="65" spans="1:24" ht="18" customHeight="1" x14ac:dyDescent="0.25">
      <c r="A65" s="357" t="s">
        <v>29</v>
      </c>
      <c r="B65" s="359" t="s">
        <v>88</v>
      </c>
      <c r="C65" s="360"/>
      <c r="D65" s="360"/>
      <c r="E65" s="360"/>
      <c r="F65" s="93"/>
      <c r="G65" s="65"/>
      <c r="H65" s="65"/>
      <c r="I65" s="65"/>
      <c r="J65" s="65"/>
      <c r="K65" s="65"/>
      <c r="L65" s="66"/>
      <c r="M65" s="62"/>
      <c r="N65" s="62"/>
      <c r="O65" s="35"/>
      <c r="P65" s="63"/>
      <c r="Q65" s="35"/>
      <c r="R65" s="35"/>
      <c r="S65" s="35"/>
      <c r="T65" s="35"/>
      <c r="U65" s="35"/>
      <c r="V65" s="16"/>
      <c r="W65" s="16"/>
      <c r="X65" s="16"/>
    </row>
    <row r="66" spans="1:24" ht="30" customHeight="1" thickBot="1" x14ac:dyDescent="0.3">
      <c r="A66" s="358"/>
      <c r="B66" s="358"/>
      <c r="C66" s="358"/>
      <c r="D66" s="358"/>
      <c r="E66" s="358"/>
      <c r="F66" s="93"/>
      <c r="G66" s="65"/>
      <c r="H66" s="65"/>
      <c r="I66" s="65"/>
      <c r="J66" s="65"/>
      <c r="K66" s="65"/>
      <c r="L66" s="66"/>
      <c r="M66" s="62"/>
      <c r="N66" s="62"/>
      <c r="O66" s="35"/>
      <c r="P66" s="63"/>
      <c r="Q66" s="35"/>
      <c r="R66" s="35"/>
      <c r="S66" s="35"/>
      <c r="T66" s="35"/>
      <c r="U66" s="35"/>
      <c r="V66" s="16"/>
      <c r="W66" s="16"/>
      <c r="X66" s="16"/>
    </row>
    <row r="67" spans="1:24" ht="18" customHeight="1" x14ac:dyDescent="0.25">
      <c r="B67" s="64"/>
      <c r="C67" s="35"/>
      <c r="D67" s="35"/>
      <c r="E67" s="35"/>
      <c r="F67" s="35"/>
      <c r="G67" s="65"/>
      <c r="H67" s="65"/>
      <c r="I67" s="65"/>
      <c r="J67" s="65"/>
      <c r="K67" s="65"/>
      <c r="L67" s="66"/>
      <c r="M67" s="62"/>
      <c r="N67" s="62"/>
      <c r="O67" s="35"/>
      <c r="P67" s="63"/>
      <c r="Q67" s="35"/>
      <c r="R67" s="35"/>
      <c r="S67" s="35"/>
      <c r="T67" s="35"/>
      <c r="U67" s="35"/>
      <c r="V67" s="16"/>
      <c r="W67" s="16"/>
      <c r="X67" s="16"/>
    </row>
    <row r="68" spans="1:24" ht="18" customHeight="1" x14ac:dyDescent="0.25">
      <c r="B68" s="181" t="s">
        <v>126</v>
      </c>
      <c r="C68" s="35"/>
      <c r="D68" s="35"/>
      <c r="E68" s="35"/>
      <c r="F68" s="35"/>
      <c r="G68" s="65"/>
      <c r="H68" s="65"/>
      <c r="I68" s="65"/>
      <c r="J68" s="65"/>
      <c r="K68" s="65"/>
      <c r="L68" s="66"/>
      <c r="M68" s="62"/>
      <c r="N68" s="62"/>
      <c r="O68" s="35"/>
      <c r="P68" s="63"/>
      <c r="Q68" s="35"/>
      <c r="R68" s="35"/>
      <c r="S68" s="35"/>
      <c r="T68" s="35"/>
      <c r="U68" s="35"/>
      <c r="V68" s="16"/>
      <c r="W68" s="16"/>
      <c r="X68" s="16"/>
    </row>
    <row r="69" spans="1:24" ht="18" customHeight="1" thickBot="1" x14ac:dyDescent="0.3">
      <c r="B69" s="64"/>
      <c r="C69" s="35"/>
      <c r="D69" s="35"/>
      <c r="E69" s="35"/>
      <c r="F69" s="35"/>
      <c r="G69" s="65"/>
      <c r="H69" s="65"/>
      <c r="I69" s="65"/>
      <c r="J69" s="65"/>
      <c r="K69" s="65"/>
      <c r="L69" s="66"/>
      <c r="M69" s="62"/>
      <c r="N69" s="62"/>
      <c r="O69" s="35"/>
      <c r="P69" s="63"/>
      <c r="Q69" s="35"/>
      <c r="R69" s="35"/>
      <c r="S69" s="35"/>
      <c r="T69" s="35"/>
      <c r="U69" s="35"/>
      <c r="V69" s="16"/>
      <c r="W69" s="16"/>
      <c r="X69" s="16"/>
    </row>
    <row r="70" spans="1:24" ht="34.5" customHeight="1" thickBot="1" x14ac:dyDescent="0.3">
      <c r="A70" s="272"/>
      <c r="B70" s="388" t="s">
        <v>153</v>
      </c>
      <c r="C70" s="389"/>
      <c r="D70" s="389"/>
      <c r="E70" s="390"/>
      <c r="F70" s="127"/>
      <c r="G70" s="127" t="s">
        <v>7</v>
      </c>
      <c r="H70" s="127" t="s">
        <v>8</v>
      </c>
      <c r="I70" s="127" t="s">
        <v>9</v>
      </c>
      <c r="J70" s="127" t="s">
        <v>142</v>
      </c>
      <c r="K70" s="127" t="s">
        <v>143</v>
      </c>
      <c r="L70" s="306"/>
      <c r="M70" s="16"/>
      <c r="N70" s="53"/>
      <c r="O70" s="47"/>
      <c r="P70" s="47"/>
      <c r="Q70" s="47"/>
      <c r="R70" s="47"/>
    </row>
    <row r="71" spans="1:24" ht="30" customHeight="1" thickBot="1" x14ac:dyDescent="0.6">
      <c r="A71" s="172"/>
      <c r="B71" s="393" t="s">
        <v>127</v>
      </c>
      <c r="C71" s="394"/>
      <c r="D71" s="394"/>
      <c r="E71" s="395"/>
      <c r="F71" s="126"/>
      <c r="G71" s="145"/>
      <c r="H71" s="308">
        <f>$G71</f>
        <v>0</v>
      </c>
      <c r="I71" s="308">
        <f t="shared" ref="I71:K71" si="8">$G71</f>
        <v>0</v>
      </c>
      <c r="J71" s="308">
        <f t="shared" si="8"/>
        <v>0</v>
      </c>
      <c r="K71" s="308">
        <f t="shared" si="8"/>
        <v>0</v>
      </c>
      <c r="L71" s="307"/>
      <c r="M71" s="67"/>
      <c r="N71" s="53"/>
      <c r="O71" s="47"/>
      <c r="P71" s="47"/>
      <c r="Q71" s="47"/>
      <c r="R71" s="47"/>
    </row>
    <row r="72" spans="1:24" ht="18" customHeight="1" x14ac:dyDescent="0.55000000000000004">
      <c r="A72" s="172"/>
      <c r="B72" s="122"/>
      <c r="C72" s="122"/>
      <c r="D72" s="122"/>
      <c r="E72" s="122"/>
      <c r="F72" s="123"/>
      <c r="G72" s="123"/>
      <c r="H72" s="123"/>
      <c r="I72" s="123"/>
      <c r="J72" s="123"/>
      <c r="K72" s="123"/>
      <c r="L72" s="124"/>
      <c r="M72" s="67"/>
      <c r="N72" s="53"/>
      <c r="O72" s="47"/>
      <c r="P72" s="47"/>
      <c r="Q72" s="47"/>
      <c r="R72" s="47"/>
    </row>
    <row r="73" spans="1:24" ht="18" customHeight="1" thickBot="1" x14ac:dyDescent="0.6">
      <c r="A73" s="172"/>
      <c r="B73" s="122"/>
      <c r="C73" s="122"/>
      <c r="D73" s="122"/>
      <c r="E73" s="122"/>
      <c r="F73" s="123"/>
      <c r="G73" s="123"/>
      <c r="H73" s="123"/>
      <c r="I73" s="123"/>
      <c r="J73" s="123"/>
      <c r="K73" s="123"/>
      <c r="L73" s="124"/>
      <c r="M73" s="51"/>
      <c r="N73" s="53"/>
      <c r="O73" s="47"/>
      <c r="P73" s="47"/>
      <c r="Q73" s="47"/>
      <c r="R73" s="47"/>
    </row>
    <row r="74" spans="1:24" ht="18.75" customHeight="1" x14ac:dyDescent="0.25">
      <c r="A74" s="347" t="s">
        <v>31</v>
      </c>
      <c r="B74" s="359" t="s">
        <v>106</v>
      </c>
      <c r="C74" s="360"/>
      <c r="D74" s="360"/>
      <c r="E74" s="360"/>
      <c r="M74" s="51"/>
      <c r="N74" s="47"/>
      <c r="O74" s="47"/>
      <c r="P74" s="47"/>
      <c r="Q74" s="47"/>
    </row>
    <row r="75" spans="1:24" ht="30" customHeight="1" thickBot="1" x14ac:dyDescent="0.3">
      <c r="A75" s="348"/>
      <c r="B75" s="358"/>
      <c r="C75" s="358"/>
      <c r="D75" s="358"/>
      <c r="E75" s="358"/>
      <c r="M75" s="51"/>
      <c r="N75" s="47"/>
      <c r="O75" s="47"/>
      <c r="P75" s="47"/>
      <c r="Q75" s="47"/>
    </row>
    <row r="76" spans="1:24" ht="18.75" customHeight="1" x14ac:dyDescent="0.25">
      <c r="A76" s="94"/>
      <c r="B76" s="93"/>
      <c r="C76" s="93"/>
      <c r="D76" s="93"/>
      <c r="E76" s="93"/>
      <c r="M76" s="51"/>
      <c r="N76" s="47"/>
      <c r="O76" s="47"/>
      <c r="P76" s="47"/>
      <c r="Q76" s="47"/>
    </row>
    <row r="77" spans="1:24" ht="18.75" customHeight="1" x14ac:dyDescent="0.25">
      <c r="A77" s="94"/>
      <c r="B77" s="321" t="s">
        <v>137</v>
      </c>
      <c r="C77" s="321"/>
      <c r="D77" s="321"/>
      <c r="E77" s="321"/>
      <c r="F77" s="322"/>
      <c r="G77" s="322"/>
      <c r="H77" s="322"/>
      <c r="I77" s="322"/>
      <c r="J77" s="322"/>
      <c r="K77" s="322"/>
      <c r="L77" s="322"/>
      <c r="M77" s="51"/>
      <c r="N77" s="47"/>
      <c r="O77" s="47"/>
      <c r="P77" s="47"/>
      <c r="Q77" s="47"/>
    </row>
    <row r="78" spans="1:24" ht="18.75" customHeight="1" x14ac:dyDescent="0.25">
      <c r="A78" s="94"/>
      <c r="B78" s="322"/>
      <c r="C78" s="322"/>
      <c r="D78" s="322"/>
      <c r="E78" s="322"/>
      <c r="F78" s="322"/>
      <c r="G78" s="322"/>
      <c r="H78" s="322"/>
      <c r="I78" s="322"/>
      <c r="J78" s="322"/>
      <c r="K78" s="322"/>
      <c r="L78" s="322"/>
      <c r="M78" s="51"/>
      <c r="N78" s="47"/>
      <c r="O78" s="47"/>
      <c r="P78" s="47"/>
      <c r="Q78" s="47"/>
    </row>
    <row r="79" spans="1:24" ht="18.75" customHeight="1" thickBot="1" x14ac:dyDescent="0.3">
      <c r="A79" s="94"/>
      <c r="B79" s="143"/>
      <c r="C79" s="143"/>
      <c r="D79" s="143"/>
      <c r="E79" s="143"/>
      <c r="M79" s="51"/>
      <c r="N79" s="47"/>
      <c r="O79" s="47"/>
      <c r="P79" s="47"/>
      <c r="Q79" s="47"/>
    </row>
    <row r="80" spans="1:24" ht="27" customHeight="1" thickBot="1" x14ac:dyDescent="0.3">
      <c r="A80" s="94"/>
      <c r="B80" s="388" t="s">
        <v>152</v>
      </c>
      <c r="C80" s="391"/>
      <c r="D80" s="391"/>
      <c r="E80" s="392"/>
      <c r="F80" s="142" t="s">
        <v>44</v>
      </c>
      <c r="G80" s="127" t="s">
        <v>7</v>
      </c>
      <c r="H80" s="142" t="s">
        <v>8</v>
      </c>
      <c r="I80" s="127" t="s">
        <v>9</v>
      </c>
      <c r="J80" s="142" t="s">
        <v>142</v>
      </c>
      <c r="K80" s="127" t="s">
        <v>143</v>
      </c>
      <c r="L80" s="125" t="s">
        <v>10</v>
      </c>
      <c r="M80" s="51"/>
      <c r="N80" s="128"/>
      <c r="O80" s="47"/>
      <c r="P80" s="47"/>
      <c r="Q80" s="47"/>
    </row>
    <row r="81" spans="1:17" ht="18.75" customHeight="1" x14ac:dyDescent="0.25">
      <c r="B81" s="344" t="s">
        <v>125</v>
      </c>
      <c r="C81" s="345"/>
      <c r="D81" s="345"/>
      <c r="E81" s="346"/>
      <c r="F81" s="202">
        <f>F62</f>
        <v>0</v>
      </c>
      <c r="G81" s="131"/>
      <c r="H81" s="202"/>
      <c r="I81" s="131"/>
      <c r="J81" s="202"/>
      <c r="K81" s="131"/>
      <c r="L81" s="324"/>
      <c r="M81" s="51"/>
      <c r="N81" s="128"/>
      <c r="O81" s="47"/>
      <c r="P81" s="47"/>
      <c r="Q81" s="47"/>
    </row>
    <row r="82" spans="1:17" ht="18.75" customHeight="1" thickBot="1" x14ac:dyDescent="0.3">
      <c r="B82" s="404" t="s">
        <v>129</v>
      </c>
      <c r="C82" s="405"/>
      <c r="D82" s="405"/>
      <c r="E82" s="406"/>
      <c r="F82" s="146"/>
      <c r="G82" s="131">
        <f>G71*'FTE Analysis'!C13</f>
        <v>0</v>
      </c>
      <c r="H82" s="131">
        <f>H71*'FTE Analysis'!D13</f>
        <v>0</v>
      </c>
      <c r="I82" s="131">
        <f>I71*'FTE Analysis'!E13</f>
        <v>0</v>
      </c>
      <c r="J82" s="131">
        <f>J71*'FTE Analysis'!F13</f>
        <v>0</v>
      </c>
      <c r="K82" s="131">
        <f>K71*'FTE Analysis'!G13</f>
        <v>0</v>
      </c>
      <c r="L82" s="324"/>
      <c r="M82" s="51"/>
      <c r="N82" s="128"/>
      <c r="O82" s="47"/>
      <c r="P82" s="47"/>
      <c r="Q82" s="47"/>
    </row>
    <row r="83" spans="1:17" ht="18.75" thickBot="1" x14ac:dyDescent="0.3">
      <c r="B83" s="316" t="s">
        <v>108</v>
      </c>
      <c r="C83" s="317"/>
      <c r="D83" s="317"/>
      <c r="E83" s="318"/>
      <c r="F83" s="129">
        <f>F81+F82</f>
        <v>0</v>
      </c>
      <c r="G83" s="163">
        <f>G81+G82</f>
        <v>0</v>
      </c>
      <c r="H83" s="163">
        <f t="shared" ref="H83:K83" si="9">H81+H82</f>
        <v>0</v>
      </c>
      <c r="I83" s="163">
        <f t="shared" si="9"/>
        <v>0</v>
      </c>
      <c r="J83" s="163">
        <f t="shared" si="9"/>
        <v>0</v>
      </c>
      <c r="K83" s="163">
        <f t="shared" si="9"/>
        <v>0</v>
      </c>
      <c r="L83" s="130">
        <f>SUM(F83:K83)</f>
        <v>0</v>
      </c>
      <c r="M83" s="51"/>
      <c r="N83" s="47"/>
      <c r="O83" s="47"/>
      <c r="P83" s="47"/>
      <c r="Q83" s="47"/>
    </row>
    <row r="84" spans="1:17" ht="18" x14ac:dyDescent="0.25">
      <c r="B84" s="68" t="s">
        <v>87</v>
      </c>
      <c r="C84" s="69"/>
      <c r="D84" s="69"/>
      <c r="E84" s="69"/>
      <c r="F84" s="69"/>
      <c r="G84" s="70"/>
      <c r="H84" s="70"/>
      <c r="I84" s="70"/>
      <c r="J84" s="70"/>
      <c r="K84" s="70"/>
      <c r="L84" s="67"/>
      <c r="M84" s="51"/>
      <c r="N84" s="47"/>
      <c r="O84" s="47"/>
      <c r="P84" s="47"/>
      <c r="Q84" s="47"/>
    </row>
    <row r="85" spans="1:17" ht="18" x14ac:dyDescent="0.25">
      <c r="B85" s="68"/>
      <c r="C85" s="69"/>
      <c r="D85" s="69"/>
      <c r="E85" s="69"/>
      <c r="F85" s="69"/>
      <c r="G85" s="70"/>
      <c r="H85" s="70"/>
      <c r="I85" s="70"/>
      <c r="J85" s="70"/>
      <c r="K85" s="70"/>
      <c r="L85" s="67"/>
      <c r="M85" s="51"/>
      <c r="N85" s="47"/>
      <c r="O85" s="47"/>
      <c r="P85" s="47"/>
      <c r="Q85" s="47"/>
    </row>
    <row r="86" spans="1:17" ht="18.75" thickBot="1" x14ac:dyDescent="0.3">
      <c r="B86" s="68"/>
      <c r="C86" s="69"/>
      <c r="D86" s="69"/>
      <c r="E86" s="69"/>
      <c r="F86" s="69"/>
      <c r="G86" s="70"/>
      <c r="H86" s="70"/>
      <c r="I86" s="70"/>
      <c r="J86" s="70"/>
      <c r="K86" s="70"/>
      <c r="L86" s="67"/>
      <c r="M86" s="51"/>
      <c r="N86" s="47"/>
      <c r="O86" s="47"/>
      <c r="P86" s="47"/>
      <c r="Q86" s="47"/>
    </row>
    <row r="87" spans="1:17" ht="18" customHeight="1" x14ac:dyDescent="0.25">
      <c r="A87" s="396" t="s">
        <v>52</v>
      </c>
      <c r="B87" s="398" t="s">
        <v>128</v>
      </c>
      <c r="C87" s="399"/>
      <c r="D87" s="399"/>
      <c r="E87" s="400"/>
      <c r="F87" s="69"/>
      <c r="G87" s="70"/>
      <c r="H87" s="70"/>
      <c r="I87" s="70"/>
      <c r="J87" s="70"/>
      <c r="K87" s="70"/>
      <c r="L87" s="67"/>
      <c r="M87" s="51"/>
      <c r="N87" s="47"/>
      <c r="O87" s="47"/>
      <c r="P87" s="47"/>
      <c r="Q87" s="47"/>
    </row>
    <row r="88" spans="1:17" ht="30" customHeight="1" thickBot="1" x14ac:dyDescent="0.3">
      <c r="A88" s="397"/>
      <c r="B88" s="401"/>
      <c r="C88" s="402"/>
      <c r="D88" s="402"/>
      <c r="E88" s="403"/>
      <c r="F88" s="69"/>
      <c r="G88" s="70"/>
      <c r="H88" s="70"/>
      <c r="I88" s="70"/>
      <c r="J88" s="70"/>
      <c r="K88" s="70"/>
      <c r="L88" s="67"/>
      <c r="M88" s="51"/>
      <c r="N88" s="47"/>
      <c r="O88" s="47"/>
      <c r="P88" s="47"/>
      <c r="Q88" s="47"/>
    </row>
    <row r="89" spans="1:17" ht="18" x14ac:dyDescent="0.25">
      <c r="B89" s="68"/>
      <c r="C89" s="69"/>
      <c r="D89" s="69"/>
      <c r="E89" s="69"/>
      <c r="F89" s="69"/>
      <c r="G89" s="70"/>
      <c r="H89" s="70"/>
      <c r="I89" s="70"/>
      <c r="J89" s="70"/>
      <c r="K89" s="70"/>
      <c r="L89" s="67"/>
      <c r="M89" s="51"/>
      <c r="N89" s="47"/>
      <c r="O89" s="47"/>
      <c r="P89" s="47"/>
      <c r="Q89" s="47"/>
    </row>
    <row r="90" spans="1:17" ht="18" customHeight="1" x14ac:dyDescent="0.25">
      <c r="B90" s="321" t="s">
        <v>162</v>
      </c>
      <c r="C90" s="321"/>
      <c r="D90" s="321"/>
      <c r="E90" s="321"/>
      <c r="F90" s="321"/>
      <c r="G90" s="321"/>
      <c r="H90" s="321"/>
      <c r="I90" s="321"/>
      <c r="J90" s="321"/>
      <c r="K90" s="321"/>
      <c r="L90" s="321"/>
      <c r="M90" s="51"/>
      <c r="N90" s="47"/>
      <c r="O90" s="47"/>
      <c r="P90" s="47"/>
      <c r="Q90" s="47"/>
    </row>
    <row r="91" spans="1:17" ht="18.75" thickBot="1" x14ac:dyDescent="0.3">
      <c r="B91" s="68"/>
      <c r="C91" s="69"/>
      <c r="D91" s="69"/>
      <c r="E91" s="69"/>
      <c r="F91" s="69"/>
      <c r="G91" s="70"/>
      <c r="H91" s="70"/>
      <c r="I91" s="70"/>
      <c r="J91" s="70"/>
      <c r="K91" s="70"/>
      <c r="L91" s="67"/>
      <c r="M91" s="51"/>
      <c r="N91" s="47"/>
      <c r="O91" s="47"/>
      <c r="P91" s="47"/>
      <c r="Q91" s="47"/>
    </row>
    <row r="92" spans="1:17" ht="18.75" customHeight="1" thickBot="1" x14ac:dyDescent="0.3">
      <c r="B92" s="388" t="s">
        <v>82</v>
      </c>
      <c r="C92" s="391"/>
      <c r="D92" s="391"/>
      <c r="E92" s="392"/>
      <c r="F92" s="142" t="s">
        <v>44</v>
      </c>
      <c r="G92" s="127" t="s">
        <v>7</v>
      </c>
      <c r="H92" s="142" t="s">
        <v>8</v>
      </c>
      <c r="I92" s="127" t="s">
        <v>9</v>
      </c>
      <c r="J92" s="142" t="s">
        <v>142</v>
      </c>
      <c r="K92" s="127" t="s">
        <v>143</v>
      </c>
      <c r="L92" s="125" t="s">
        <v>10</v>
      </c>
      <c r="M92" s="51"/>
      <c r="N92" s="47"/>
      <c r="O92" s="47"/>
      <c r="P92" s="47"/>
      <c r="Q92" s="47"/>
    </row>
    <row r="93" spans="1:17" ht="18" x14ac:dyDescent="0.25">
      <c r="B93" s="341" t="s">
        <v>50</v>
      </c>
      <c r="C93" s="342"/>
      <c r="D93" s="342"/>
      <c r="E93" s="343"/>
      <c r="F93" s="164">
        <f>F83</f>
        <v>0</v>
      </c>
      <c r="G93" s="164">
        <f t="shared" ref="G93:K93" si="10">G83</f>
        <v>0</v>
      </c>
      <c r="H93" s="164">
        <f t="shared" si="10"/>
        <v>0</v>
      </c>
      <c r="I93" s="164">
        <f t="shared" si="10"/>
        <v>0</v>
      </c>
      <c r="J93" s="164">
        <f t="shared" si="10"/>
        <v>0</v>
      </c>
      <c r="K93" s="164">
        <f t="shared" si="10"/>
        <v>0</v>
      </c>
      <c r="L93" s="323"/>
      <c r="M93" s="51"/>
      <c r="N93" s="47"/>
      <c r="O93" s="47"/>
      <c r="P93" s="47"/>
      <c r="Q93" s="47"/>
    </row>
    <row r="94" spans="1:17" ht="18" customHeight="1" thickBot="1" x14ac:dyDescent="0.3">
      <c r="B94" s="344" t="s">
        <v>51</v>
      </c>
      <c r="C94" s="345"/>
      <c r="D94" s="345"/>
      <c r="E94" s="346"/>
      <c r="F94" s="162">
        <f>-F58</f>
        <v>0</v>
      </c>
      <c r="G94" s="162">
        <f t="shared" ref="G94:K94" si="11">-G58</f>
        <v>0</v>
      </c>
      <c r="H94" s="162">
        <f t="shared" si="11"/>
        <v>0</v>
      </c>
      <c r="I94" s="162">
        <f t="shared" si="11"/>
        <v>0</v>
      </c>
      <c r="J94" s="162">
        <f t="shared" si="11"/>
        <v>0</v>
      </c>
      <c r="K94" s="162">
        <f t="shared" si="11"/>
        <v>0</v>
      </c>
      <c r="L94" s="324"/>
      <c r="M94" s="51"/>
      <c r="N94" s="47"/>
      <c r="O94" s="47"/>
      <c r="P94" s="47"/>
      <c r="Q94" s="47"/>
    </row>
    <row r="95" spans="1:17" ht="18.75" thickBot="1" x14ac:dyDescent="0.3">
      <c r="B95" s="316" t="s">
        <v>128</v>
      </c>
      <c r="C95" s="317"/>
      <c r="D95" s="317"/>
      <c r="E95" s="318"/>
      <c r="F95" s="129">
        <f>F93+F94</f>
        <v>0</v>
      </c>
      <c r="G95" s="129">
        <f t="shared" ref="G95:K95" si="12">G93+G94</f>
        <v>0</v>
      </c>
      <c r="H95" s="129">
        <f t="shared" si="12"/>
        <v>0</v>
      </c>
      <c r="I95" s="129">
        <f t="shared" si="12"/>
        <v>0</v>
      </c>
      <c r="J95" s="129">
        <f t="shared" si="12"/>
        <v>0</v>
      </c>
      <c r="K95" s="129">
        <f t="shared" si="12"/>
        <v>0</v>
      </c>
      <c r="L95" s="130">
        <f>SUM(F95:K95)</f>
        <v>0</v>
      </c>
      <c r="M95" s="51"/>
      <c r="N95" s="47"/>
      <c r="O95" s="47"/>
      <c r="P95" s="47"/>
      <c r="Q95" s="47"/>
    </row>
    <row r="96" spans="1:17" ht="18" x14ac:dyDescent="0.25">
      <c r="B96" s="68"/>
      <c r="C96" s="69"/>
      <c r="D96" s="69"/>
      <c r="E96" s="69"/>
      <c r="F96" s="69"/>
      <c r="G96" s="70"/>
      <c r="H96" s="70"/>
      <c r="I96" s="70"/>
      <c r="J96" s="70"/>
      <c r="K96" s="70"/>
      <c r="L96" s="67"/>
      <c r="M96" s="51"/>
      <c r="N96" s="47"/>
      <c r="O96" s="47"/>
      <c r="P96" s="47"/>
      <c r="Q96" s="47"/>
    </row>
    <row r="97" spans="1:23" ht="18" x14ac:dyDescent="0.25">
      <c r="B97" s="68"/>
      <c r="C97" s="69"/>
      <c r="D97" s="69"/>
      <c r="E97" s="69"/>
      <c r="F97" s="69"/>
      <c r="G97" s="70"/>
      <c r="H97" s="70"/>
      <c r="I97" s="70"/>
      <c r="J97" s="70"/>
      <c r="K97" s="70"/>
      <c r="L97" s="67"/>
      <c r="M97" s="51"/>
      <c r="N97" s="47"/>
      <c r="O97" s="47"/>
      <c r="P97" s="47"/>
      <c r="Q97" s="47"/>
    </row>
    <row r="98" spans="1:23" ht="26.25" x14ac:dyDescent="0.25">
      <c r="A98" s="347" t="s">
        <v>93</v>
      </c>
      <c r="B98" s="328" t="s">
        <v>30</v>
      </c>
      <c r="C98" s="329"/>
      <c r="D98" s="329"/>
      <c r="E98" s="330"/>
      <c r="F98" s="94"/>
      <c r="G98" s="70"/>
      <c r="H98" s="70"/>
      <c r="I98" s="70"/>
      <c r="J98" s="70"/>
      <c r="K98" s="70"/>
      <c r="L98" s="67"/>
      <c r="M98" s="51"/>
      <c r="N98" s="47"/>
      <c r="O98" s="47"/>
      <c r="P98" s="47"/>
      <c r="Q98" s="47"/>
    </row>
    <row r="99" spans="1:23" ht="26.25" x14ac:dyDescent="0.25">
      <c r="A99" s="348"/>
      <c r="B99" s="331"/>
      <c r="C99" s="332"/>
      <c r="D99" s="332"/>
      <c r="E99" s="333"/>
      <c r="F99" s="94"/>
      <c r="G99" s="70"/>
      <c r="H99" s="70"/>
      <c r="I99" s="70"/>
      <c r="J99" s="70"/>
      <c r="K99" s="70"/>
      <c r="L99" s="67"/>
      <c r="M99" s="144"/>
      <c r="N99" s="47"/>
      <c r="O99" s="47"/>
      <c r="P99" s="47"/>
      <c r="Q99" s="47"/>
    </row>
    <row r="100" spans="1:23" ht="26.25" customHeight="1" x14ac:dyDescent="0.25">
      <c r="B100" s="68"/>
      <c r="C100" s="69"/>
      <c r="D100" s="69"/>
      <c r="E100" s="69"/>
      <c r="F100" s="69"/>
      <c r="G100" s="70"/>
      <c r="H100" s="70"/>
      <c r="I100" s="70"/>
      <c r="J100" s="70"/>
      <c r="K100" s="70"/>
      <c r="L100" s="67"/>
      <c r="M100" s="51"/>
      <c r="N100" s="47"/>
      <c r="O100" s="47"/>
      <c r="P100" s="47"/>
      <c r="Q100" s="47"/>
    </row>
    <row r="101" spans="1:23" ht="26.25" customHeight="1" thickBot="1" x14ac:dyDescent="0.65">
      <c r="A101" s="73"/>
      <c r="B101" s="71"/>
      <c r="C101" s="71"/>
      <c r="D101" s="71"/>
      <c r="E101" s="71"/>
      <c r="F101" s="71"/>
      <c r="G101" s="71"/>
      <c r="H101" s="71"/>
      <c r="I101" s="71"/>
      <c r="J101" s="71"/>
      <c r="K101" s="71"/>
      <c r="L101" s="72"/>
      <c r="M101" s="72"/>
      <c r="N101" s="47"/>
      <c r="O101" s="47"/>
      <c r="P101" s="47"/>
      <c r="Q101" s="47"/>
    </row>
    <row r="102" spans="1:23" ht="30" customHeight="1" x14ac:dyDescent="0.25">
      <c r="A102" s="352"/>
      <c r="B102" s="132" t="s">
        <v>30</v>
      </c>
      <c r="C102" s="133"/>
      <c r="D102" s="133"/>
      <c r="E102" s="133"/>
      <c r="F102" s="133"/>
      <c r="G102" s="134"/>
      <c r="H102" s="309"/>
      <c r="I102" s="309"/>
      <c r="J102" s="309"/>
      <c r="K102" s="309"/>
      <c r="L102" s="309"/>
      <c r="M102" s="72"/>
      <c r="N102" s="71"/>
      <c r="O102" s="71"/>
      <c r="P102" s="74"/>
      <c r="Q102" s="16"/>
    </row>
    <row r="103" spans="1:23" ht="24" customHeight="1" x14ac:dyDescent="0.2">
      <c r="A103" s="352"/>
      <c r="B103" s="135"/>
      <c r="C103" s="37"/>
      <c r="D103" s="37"/>
      <c r="E103" s="37"/>
      <c r="F103" s="37"/>
      <c r="G103" s="136"/>
      <c r="H103" s="37"/>
      <c r="I103" s="37"/>
      <c r="J103" s="37"/>
      <c r="K103" s="37"/>
      <c r="L103" s="72"/>
      <c r="M103" s="72"/>
      <c r="N103" s="71"/>
      <c r="O103" s="71"/>
      <c r="P103" s="37"/>
      <c r="Q103" s="37"/>
      <c r="R103" s="37"/>
      <c r="S103" s="37"/>
      <c r="T103" s="37"/>
      <c r="U103" s="37"/>
      <c r="V103" s="37"/>
      <c r="W103" s="37"/>
    </row>
    <row r="104" spans="1:23" ht="12.75" customHeight="1" x14ac:dyDescent="0.2">
      <c r="A104" s="352"/>
      <c r="B104" s="353" t="s">
        <v>32</v>
      </c>
      <c r="C104" s="354"/>
      <c r="D104" s="354"/>
      <c r="E104" s="354"/>
      <c r="F104" s="354"/>
      <c r="G104" s="355"/>
      <c r="H104" s="274"/>
      <c r="I104" s="274"/>
      <c r="J104" s="274"/>
      <c r="K104" s="274"/>
      <c r="L104" s="72"/>
      <c r="M104" s="72"/>
      <c r="N104" s="71"/>
      <c r="O104" s="71"/>
    </row>
    <row r="105" spans="1:23" ht="36" customHeight="1" x14ac:dyDescent="0.2">
      <c r="A105" s="352"/>
      <c r="B105" s="356"/>
      <c r="C105" s="354"/>
      <c r="D105" s="354"/>
      <c r="E105" s="354"/>
      <c r="F105" s="354"/>
      <c r="G105" s="355"/>
      <c r="H105" s="274"/>
      <c r="I105" s="274"/>
      <c r="J105" s="274"/>
      <c r="K105" s="274"/>
      <c r="L105" s="72"/>
      <c r="M105" s="72"/>
      <c r="N105" s="71"/>
      <c r="O105" s="71"/>
    </row>
    <row r="106" spans="1:23" ht="12.75" customHeight="1" x14ac:dyDescent="0.2">
      <c r="A106" s="37"/>
      <c r="B106" s="356"/>
      <c r="C106" s="354"/>
      <c r="D106" s="354"/>
      <c r="E106" s="354"/>
      <c r="F106" s="354"/>
      <c r="G106" s="355"/>
      <c r="H106" s="274"/>
      <c r="I106" s="274"/>
      <c r="J106" s="274"/>
      <c r="K106" s="274"/>
      <c r="L106" s="72"/>
      <c r="M106" s="72"/>
      <c r="N106" s="71"/>
      <c r="O106" s="71"/>
    </row>
    <row r="107" spans="1:23" ht="12.75" customHeight="1" x14ac:dyDescent="0.2">
      <c r="A107" s="37"/>
      <c r="B107" s="356"/>
      <c r="C107" s="354"/>
      <c r="D107" s="354"/>
      <c r="E107" s="354"/>
      <c r="F107" s="354"/>
      <c r="G107" s="355"/>
      <c r="H107" s="274"/>
      <c r="I107" s="274"/>
      <c r="J107" s="274"/>
      <c r="K107" s="274"/>
      <c r="L107" s="16"/>
      <c r="M107" s="16"/>
      <c r="N107" s="71"/>
      <c r="O107" s="71"/>
    </row>
    <row r="108" spans="1:23" ht="15" x14ac:dyDescent="0.2">
      <c r="A108" s="37"/>
      <c r="B108" s="137"/>
      <c r="C108" s="76"/>
      <c r="D108" s="76"/>
      <c r="E108" s="76"/>
      <c r="F108" s="76"/>
      <c r="G108" s="138"/>
      <c r="H108" s="76"/>
      <c r="I108" s="76"/>
      <c r="J108" s="76"/>
      <c r="K108" s="76"/>
      <c r="L108" s="16"/>
      <c r="M108" s="16"/>
      <c r="N108" s="16"/>
    </row>
    <row r="109" spans="1:23" ht="12.75" customHeight="1" x14ac:dyDescent="0.2">
      <c r="A109" s="37"/>
      <c r="B109" s="139" t="s">
        <v>33</v>
      </c>
      <c r="C109" s="28"/>
      <c r="D109" s="28"/>
      <c r="E109" s="28"/>
      <c r="F109" s="28"/>
      <c r="G109" s="182"/>
      <c r="H109" s="28"/>
      <c r="I109" s="28"/>
      <c r="J109" s="28"/>
      <c r="K109" s="28"/>
      <c r="L109" s="16"/>
      <c r="M109" s="16"/>
      <c r="N109" s="37"/>
      <c r="O109" s="37"/>
    </row>
    <row r="110" spans="1:23" ht="12.75" customHeight="1" thickBot="1" x14ac:dyDescent="0.25">
      <c r="A110" s="37"/>
      <c r="B110" s="135"/>
      <c r="C110" s="37"/>
      <c r="D110" s="37"/>
      <c r="E110" s="37"/>
      <c r="F110" s="37"/>
      <c r="G110" s="136"/>
      <c r="H110" s="37"/>
      <c r="I110" s="37"/>
      <c r="J110" s="37"/>
      <c r="K110" s="37"/>
      <c r="L110" s="16"/>
      <c r="M110" s="16"/>
    </row>
    <row r="111" spans="1:23" ht="51" customHeight="1" thickTop="1" thickBot="1" x14ac:dyDescent="0.25">
      <c r="A111" s="37"/>
      <c r="B111" s="349"/>
      <c r="C111" s="350"/>
      <c r="D111" s="350"/>
      <c r="E111" s="351"/>
      <c r="F111" s="96"/>
      <c r="G111" s="136" t="s">
        <v>34</v>
      </c>
      <c r="H111" s="37"/>
      <c r="I111" s="37"/>
      <c r="J111" s="37"/>
      <c r="K111" s="37"/>
      <c r="L111" s="16"/>
      <c r="M111" s="16"/>
    </row>
    <row r="112" spans="1:23" ht="52.5" customHeight="1" thickTop="1" thickBot="1" x14ac:dyDescent="0.25">
      <c r="A112" s="37"/>
      <c r="B112" s="349"/>
      <c r="C112" s="350"/>
      <c r="D112" s="350"/>
      <c r="E112" s="351"/>
      <c r="F112" s="96"/>
      <c r="G112" s="136" t="s">
        <v>35</v>
      </c>
      <c r="H112" s="37"/>
      <c r="I112" s="37"/>
      <c r="J112" s="37"/>
      <c r="K112" s="37"/>
      <c r="L112" s="16"/>
      <c r="M112" s="16"/>
      <c r="P112" s="75"/>
      <c r="Q112" s="75"/>
      <c r="R112" s="35"/>
    </row>
    <row r="113" spans="1:18" ht="52.5" customHeight="1" thickTop="1" thickBot="1" x14ac:dyDescent="0.25">
      <c r="A113" s="37"/>
      <c r="B113" s="349"/>
      <c r="C113" s="350"/>
      <c r="D113" s="350"/>
      <c r="E113" s="351"/>
      <c r="F113" s="96"/>
      <c r="G113" s="136" t="s">
        <v>36</v>
      </c>
      <c r="H113" s="37"/>
      <c r="I113" s="37"/>
      <c r="J113" s="37"/>
      <c r="K113" s="37"/>
      <c r="L113" s="16"/>
      <c r="M113" s="16"/>
      <c r="P113" s="77"/>
      <c r="Q113" s="77"/>
      <c r="R113" s="35"/>
    </row>
    <row r="114" spans="1:18" ht="52.5" customHeight="1" thickTop="1" thickBot="1" x14ac:dyDescent="0.25">
      <c r="A114" s="37"/>
      <c r="B114" s="140"/>
      <c r="C114" s="98"/>
      <c r="D114" s="98"/>
      <c r="E114" s="98"/>
      <c r="F114" s="98"/>
      <c r="G114" s="141"/>
      <c r="H114" s="37"/>
      <c r="I114" s="37"/>
      <c r="J114" s="37"/>
      <c r="K114" s="37"/>
      <c r="P114" s="77"/>
      <c r="Q114" s="77"/>
      <c r="R114" s="35"/>
    </row>
    <row r="115" spans="1:18" ht="23.25" customHeight="1" x14ac:dyDescent="0.2">
      <c r="B115" s="37"/>
    </row>
    <row r="117" spans="1:18" x14ac:dyDescent="0.2">
      <c r="B117" s="15"/>
    </row>
  </sheetData>
  <sheetProtection password="F58F" sheet="1" objects="1" scenarios="1" formatColumns="0" formatRows="0"/>
  <mergeCells count="65">
    <mergeCell ref="A87:A88"/>
    <mergeCell ref="B87:E88"/>
    <mergeCell ref="B92:E92"/>
    <mergeCell ref="L81:L82"/>
    <mergeCell ref="B81:E81"/>
    <mergeCell ref="B82:E82"/>
    <mergeCell ref="B83:E83"/>
    <mergeCell ref="B90:L90"/>
    <mergeCell ref="A74:A75"/>
    <mergeCell ref="B70:E70"/>
    <mergeCell ref="B80:E80"/>
    <mergeCell ref="B74:E75"/>
    <mergeCell ref="B71:E71"/>
    <mergeCell ref="A12:A13"/>
    <mergeCell ref="B12:E13"/>
    <mergeCell ref="A17:A18"/>
    <mergeCell ref="B17:E18"/>
    <mergeCell ref="B2:L2"/>
    <mergeCell ref="B4:C4"/>
    <mergeCell ref="D4:L4"/>
    <mergeCell ref="A7:L7"/>
    <mergeCell ref="A65:A66"/>
    <mergeCell ref="B65:E66"/>
    <mergeCell ref="B23:E23"/>
    <mergeCell ref="B27:E27"/>
    <mergeCell ref="B28:E28"/>
    <mergeCell ref="B25:E25"/>
    <mergeCell ref="B45:E45"/>
    <mergeCell ref="B46:E46"/>
    <mergeCell ref="B47:E47"/>
    <mergeCell ref="B48:E48"/>
    <mergeCell ref="B49:E49"/>
    <mergeCell ref="B50:E50"/>
    <mergeCell ref="B51:E51"/>
    <mergeCell ref="B37:E37"/>
    <mergeCell ref="B38:E38"/>
    <mergeCell ref="B32:E32"/>
    <mergeCell ref="A98:A99"/>
    <mergeCell ref="B113:E113"/>
    <mergeCell ref="A102:A105"/>
    <mergeCell ref="B104:G107"/>
    <mergeCell ref="B111:E111"/>
    <mergeCell ref="B112:E112"/>
    <mergeCell ref="B20:E20"/>
    <mergeCell ref="B42:E42"/>
    <mergeCell ref="B43:E43"/>
    <mergeCell ref="B44:E44"/>
    <mergeCell ref="B98:E99"/>
    <mergeCell ref="B58:E58"/>
    <mergeCell ref="B62:E62"/>
    <mergeCell ref="B21:E21"/>
    <mergeCell ref="B26:E26"/>
    <mergeCell ref="B33:E33"/>
    <mergeCell ref="B34:E34"/>
    <mergeCell ref="B35:E35"/>
    <mergeCell ref="B36:E36"/>
    <mergeCell ref="B22:E22"/>
    <mergeCell ref="B93:E93"/>
    <mergeCell ref="B94:E94"/>
    <mergeCell ref="B52:E52"/>
    <mergeCell ref="B53:E53"/>
    <mergeCell ref="B95:E95"/>
    <mergeCell ref="B41:E41"/>
    <mergeCell ref="B77:L78"/>
    <mergeCell ref="L93:L94"/>
  </mergeCells>
  <phoneticPr fontId="28" type="noConversion"/>
  <conditionalFormatting sqref="G71">
    <cfRule type="cellIs" dxfId="34" priority="5" operator="equal">
      <formula>$F$71</formula>
    </cfRule>
    <cfRule type="cellIs" dxfId="33" priority="6" operator="greaterThan">
      <formula>#REF!</formula>
    </cfRule>
    <cfRule type="cellIs" dxfId="32" priority="7" operator="greaterThanOrEqual">
      <formula>#REF!</formula>
    </cfRule>
  </conditionalFormatting>
  <conditionalFormatting sqref="L83">
    <cfRule type="cellIs" dxfId="31" priority="3" operator="between">
      <formula>$L$62*1.01</formula>
      <formula>$L$62*0.99</formula>
    </cfRule>
    <cfRule type="cellIs" dxfId="30" priority="4" operator="notBetween">
      <formula>$L$62*1.01</formula>
      <formula>$L$62*0.99</formula>
    </cfRule>
  </conditionalFormatting>
  <pageMargins left="0.31" right="0.75" top="0.49" bottom="0.6" header="0.5" footer="0.5"/>
  <pageSetup paperSize="9" scale="3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workbookViewId="0">
      <selection activeCell="C5" sqref="C5"/>
    </sheetView>
  </sheetViews>
  <sheetFormatPr defaultRowHeight="12.75" x14ac:dyDescent="0.2"/>
  <cols>
    <col min="15" max="15" width="12.85546875" bestFit="1" customWidth="1"/>
  </cols>
  <sheetData>
    <row r="1" spans="1:39" x14ac:dyDescent="0.2">
      <c r="E1" s="407" t="s">
        <v>7</v>
      </c>
      <c r="F1" s="407"/>
      <c r="G1" s="407"/>
      <c r="H1" s="407"/>
      <c r="I1" s="407"/>
      <c r="J1" s="407"/>
      <c r="K1" s="407"/>
      <c r="L1" s="407"/>
      <c r="M1" s="407"/>
      <c r="N1" s="407"/>
      <c r="O1" s="407"/>
      <c r="Q1" s="407" t="s">
        <v>8</v>
      </c>
      <c r="R1" s="407"/>
      <c r="S1" s="407"/>
      <c r="T1" s="407"/>
      <c r="U1" s="407"/>
      <c r="V1" s="407"/>
      <c r="W1" s="407"/>
      <c r="X1" s="407"/>
      <c r="Y1" s="407"/>
      <c r="Z1" s="407"/>
      <c r="AA1" s="407"/>
      <c r="AC1" s="407" t="s">
        <v>9</v>
      </c>
      <c r="AD1" s="407"/>
      <c r="AE1" s="407"/>
      <c r="AF1" s="407"/>
      <c r="AG1" s="407"/>
      <c r="AH1" s="407"/>
      <c r="AI1" s="407"/>
      <c r="AJ1" s="407"/>
      <c r="AK1" s="407"/>
      <c r="AL1" s="407"/>
      <c r="AM1" s="407"/>
    </row>
    <row r="2" spans="1:39" ht="25.5" x14ac:dyDescent="0.2">
      <c r="A2" s="109"/>
      <c r="E2" s="107" t="s">
        <v>63</v>
      </c>
      <c r="F2" s="107" t="s">
        <v>64</v>
      </c>
      <c r="G2" s="107" t="s">
        <v>65</v>
      </c>
      <c r="H2" s="107" t="s">
        <v>66</v>
      </c>
      <c r="I2" s="107" t="s">
        <v>67</v>
      </c>
      <c r="J2" s="107" t="s">
        <v>68</v>
      </c>
      <c r="K2" s="107" t="s">
        <v>69</v>
      </c>
      <c r="L2" s="107" t="s">
        <v>70</v>
      </c>
      <c r="M2" s="107" t="s">
        <v>71</v>
      </c>
      <c r="N2" s="107" t="s">
        <v>72</v>
      </c>
      <c r="O2" s="113" t="s">
        <v>10</v>
      </c>
      <c r="Q2" s="107" t="s">
        <v>63</v>
      </c>
      <c r="R2" s="107" t="s">
        <v>64</v>
      </c>
      <c r="S2" s="107" t="s">
        <v>65</v>
      </c>
      <c r="T2" s="107" t="s">
        <v>66</v>
      </c>
      <c r="U2" s="107" t="s">
        <v>67</v>
      </c>
      <c r="V2" s="107" t="s">
        <v>68</v>
      </c>
      <c r="W2" s="107" t="s">
        <v>69</v>
      </c>
      <c r="X2" s="107" t="s">
        <v>70</v>
      </c>
      <c r="Y2" s="107" t="s">
        <v>71</v>
      </c>
      <c r="Z2" s="107" t="s">
        <v>72</v>
      </c>
      <c r="AA2" s="113" t="s">
        <v>10</v>
      </c>
      <c r="AC2" s="107" t="s">
        <v>63</v>
      </c>
      <c r="AD2" s="107" t="s">
        <v>64</v>
      </c>
      <c r="AE2" s="107" t="s">
        <v>65</v>
      </c>
      <c r="AF2" s="107" t="s">
        <v>66</v>
      </c>
      <c r="AG2" s="107" t="s">
        <v>67</v>
      </c>
      <c r="AH2" s="107" t="s">
        <v>68</v>
      </c>
      <c r="AI2" s="107" t="s">
        <v>69</v>
      </c>
      <c r="AJ2" s="107" t="s">
        <v>70</v>
      </c>
      <c r="AK2" s="107" t="s">
        <v>71</v>
      </c>
      <c r="AL2" s="107" t="s">
        <v>72</v>
      </c>
      <c r="AM2" s="113" t="s">
        <v>10</v>
      </c>
    </row>
    <row r="3" spans="1:39" x14ac:dyDescent="0.2">
      <c r="A3" s="109"/>
      <c r="E3" s="107"/>
      <c r="F3" s="107"/>
      <c r="G3" s="107"/>
      <c r="H3" s="107"/>
      <c r="I3" s="107"/>
      <c r="J3" s="107"/>
      <c r="K3" s="107"/>
      <c r="L3" s="107"/>
      <c r="M3" s="107"/>
      <c r="N3" s="107"/>
      <c r="O3" s="113"/>
      <c r="Q3" s="107"/>
      <c r="R3" s="107"/>
      <c r="S3" s="107"/>
      <c r="T3" s="107"/>
      <c r="U3" s="107"/>
      <c r="V3" s="107"/>
      <c r="W3" s="107"/>
      <c r="X3" s="107"/>
      <c r="Y3" s="107"/>
      <c r="Z3" s="107"/>
      <c r="AA3" s="113"/>
      <c r="AC3" s="107"/>
      <c r="AD3" s="107"/>
      <c r="AE3" s="107"/>
      <c r="AF3" s="107"/>
      <c r="AG3" s="107"/>
      <c r="AH3" s="107"/>
      <c r="AI3" s="107"/>
      <c r="AJ3" s="107"/>
      <c r="AK3" s="107"/>
      <c r="AL3" s="107"/>
      <c r="AM3" s="113"/>
    </row>
    <row r="4" spans="1:39" x14ac:dyDescent="0.2">
      <c r="A4" s="108" t="s">
        <v>81</v>
      </c>
      <c r="E4" s="114"/>
      <c r="F4" s="114"/>
      <c r="G4" s="114"/>
      <c r="H4" s="114"/>
      <c r="I4" s="114"/>
      <c r="J4" s="114"/>
      <c r="K4" s="114"/>
      <c r="L4" s="114"/>
      <c r="M4" s="114"/>
      <c r="N4" s="114"/>
      <c r="O4" s="110">
        <f>SUM(E4:N4)</f>
        <v>0</v>
      </c>
      <c r="Q4" s="114"/>
      <c r="R4" s="114"/>
      <c r="S4" s="114"/>
      <c r="T4" s="114"/>
      <c r="U4" s="114"/>
      <c r="V4" s="114"/>
      <c r="W4" s="114"/>
      <c r="X4" s="114"/>
      <c r="Y4" s="114"/>
      <c r="Z4" s="114"/>
      <c r="AA4" s="110">
        <f>SUM(Q4:Z4)</f>
        <v>0</v>
      </c>
      <c r="AC4" s="114"/>
      <c r="AD4" s="114"/>
      <c r="AE4" s="114"/>
      <c r="AF4" s="114"/>
      <c r="AG4" s="114"/>
      <c r="AH4" s="114"/>
      <c r="AI4" s="114"/>
      <c r="AJ4" s="114"/>
      <c r="AK4" s="114"/>
      <c r="AL4" s="114"/>
      <c r="AM4" s="110">
        <f>SUM(AC4:AL4)</f>
        <v>0</v>
      </c>
    </row>
    <row r="5" spans="1:39" x14ac:dyDescent="0.2">
      <c r="A5" s="108"/>
      <c r="O5" s="110"/>
      <c r="AA5" s="110"/>
      <c r="AM5" s="110"/>
    </row>
    <row r="6" spans="1:39" x14ac:dyDescent="0.2">
      <c r="A6" s="105" t="s">
        <v>57</v>
      </c>
      <c r="E6" s="115">
        <v>194</v>
      </c>
      <c r="F6" s="115">
        <v>280</v>
      </c>
      <c r="G6" s="115">
        <v>400</v>
      </c>
      <c r="H6" s="115">
        <v>400</v>
      </c>
      <c r="I6" s="115">
        <v>300</v>
      </c>
      <c r="J6" s="115">
        <v>300</v>
      </c>
      <c r="K6" s="115">
        <v>210</v>
      </c>
      <c r="L6" s="115">
        <v>180</v>
      </c>
      <c r="M6" s="115">
        <v>233</v>
      </c>
      <c r="N6" s="115">
        <v>240</v>
      </c>
      <c r="Q6" s="115">
        <v>194</v>
      </c>
      <c r="R6" s="115">
        <v>280</v>
      </c>
      <c r="S6" s="115">
        <v>400</v>
      </c>
      <c r="T6" s="115">
        <v>400</v>
      </c>
      <c r="U6" s="115">
        <v>300</v>
      </c>
      <c r="V6" s="115">
        <v>300</v>
      </c>
      <c r="W6" s="115">
        <v>210</v>
      </c>
      <c r="X6" s="115">
        <v>180</v>
      </c>
      <c r="Y6" s="115">
        <v>233</v>
      </c>
      <c r="Z6" s="115">
        <v>240</v>
      </c>
      <c r="AC6" s="115">
        <v>194</v>
      </c>
      <c r="AD6" s="115">
        <v>280</v>
      </c>
      <c r="AE6" s="115">
        <v>400</v>
      </c>
      <c r="AF6" s="115">
        <v>400</v>
      </c>
      <c r="AG6" s="115">
        <v>300</v>
      </c>
      <c r="AH6" s="115">
        <v>300</v>
      </c>
      <c r="AI6" s="115">
        <v>210</v>
      </c>
      <c r="AJ6" s="115">
        <v>180</v>
      </c>
      <c r="AK6" s="115">
        <v>233</v>
      </c>
      <c r="AL6" s="115">
        <v>240</v>
      </c>
    </row>
    <row r="7" spans="1:39" x14ac:dyDescent="0.2">
      <c r="A7" s="105" t="s">
        <v>58</v>
      </c>
      <c r="E7">
        <f>+E4*E6</f>
        <v>0</v>
      </c>
      <c r="F7">
        <f t="shared" ref="F7:N7" si="0">+F4*F6</f>
        <v>0</v>
      </c>
      <c r="G7">
        <f t="shared" si="0"/>
        <v>0</v>
      </c>
      <c r="H7">
        <f t="shared" si="0"/>
        <v>0</v>
      </c>
      <c r="I7">
        <f t="shared" si="0"/>
        <v>0</v>
      </c>
      <c r="J7">
        <f t="shared" si="0"/>
        <v>0</v>
      </c>
      <c r="K7">
        <f t="shared" si="0"/>
        <v>0</v>
      </c>
      <c r="L7">
        <f t="shared" si="0"/>
        <v>0</v>
      </c>
      <c r="M7">
        <f t="shared" si="0"/>
        <v>0</v>
      </c>
      <c r="N7">
        <f t="shared" si="0"/>
        <v>0</v>
      </c>
      <c r="O7" s="110">
        <f>SUM(E7:N7)</f>
        <v>0</v>
      </c>
      <c r="Q7">
        <f t="shared" ref="Q7:Z7" si="1">+Q4*Q6</f>
        <v>0</v>
      </c>
      <c r="R7">
        <f t="shared" si="1"/>
        <v>0</v>
      </c>
      <c r="S7">
        <f t="shared" si="1"/>
        <v>0</v>
      </c>
      <c r="T7">
        <f t="shared" si="1"/>
        <v>0</v>
      </c>
      <c r="U7">
        <f t="shared" si="1"/>
        <v>0</v>
      </c>
      <c r="V7">
        <f t="shared" si="1"/>
        <v>0</v>
      </c>
      <c r="W7">
        <f t="shared" si="1"/>
        <v>0</v>
      </c>
      <c r="X7">
        <f t="shared" si="1"/>
        <v>0</v>
      </c>
      <c r="Y7">
        <f t="shared" si="1"/>
        <v>0</v>
      </c>
      <c r="Z7">
        <f t="shared" si="1"/>
        <v>0</v>
      </c>
      <c r="AA7" s="110">
        <f>SUM(Q7:Z7)</f>
        <v>0</v>
      </c>
      <c r="AC7">
        <f t="shared" ref="AC7:AL7" si="2">+AC4*AC6</f>
        <v>0</v>
      </c>
      <c r="AD7">
        <f t="shared" si="2"/>
        <v>0</v>
      </c>
      <c r="AE7">
        <f t="shared" si="2"/>
        <v>0</v>
      </c>
      <c r="AF7">
        <f t="shared" si="2"/>
        <v>0</v>
      </c>
      <c r="AG7">
        <f t="shared" si="2"/>
        <v>0</v>
      </c>
      <c r="AH7">
        <f t="shared" si="2"/>
        <v>0</v>
      </c>
      <c r="AI7">
        <f t="shared" si="2"/>
        <v>0</v>
      </c>
      <c r="AJ7">
        <f t="shared" si="2"/>
        <v>0</v>
      </c>
      <c r="AK7">
        <f t="shared" si="2"/>
        <v>0</v>
      </c>
      <c r="AL7">
        <f t="shared" si="2"/>
        <v>0</v>
      </c>
      <c r="AM7" s="110">
        <f>SUM(AC7:AL7)</f>
        <v>0</v>
      </c>
    </row>
    <row r="8" spans="1:39" x14ac:dyDescent="0.2">
      <c r="A8" s="105" t="s">
        <v>59</v>
      </c>
      <c r="E8">
        <f>+E7/60</f>
        <v>0</v>
      </c>
      <c r="F8">
        <f t="shared" ref="F8:N8" si="3">+F7/60</f>
        <v>0</v>
      </c>
      <c r="G8">
        <f t="shared" si="3"/>
        <v>0</v>
      </c>
      <c r="H8">
        <f t="shared" si="3"/>
        <v>0</v>
      </c>
      <c r="I8">
        <f t="shared" si="3"/>
        <v>0</v>
      </c>
      <c r="J8">
        <f t="shared" si="3"/>
        <v>0</v>
      </c>
      <c r="K8">
        <f t="shared" si="3"/>
        <v>0</v>
      </c>
      <c r="L8">
        <f t="shared" si="3"/>
        <v>0</v>
      </c>
      <c r="M8">
        <f t="shared" si="3"/>
        <v>0</v>
      </c>
      <c r="N8">
        <f t="shared" si="3"/>
        <v>0</v>
      </c>
      <c r="O8" s="110">
        <f>SUM(E8:N8)</f>
        <v>0</v>
      </c>
      <c r="Q8">
        <f t="shared" ref="Q8:Z8" si="4">+Q7/60</f>
        <v>0</v>
      </c>
      <c r="R8">
        <f t="shared" si="4"/>
        <v>0</v>
      </c>
      <c r="S8">
        <f t="shared" si="4"/>
        <v>0</v>
      </c>
      <c r="T8">
        <f t="shared" si="4"/>
        <v>0</v>
      </c>
      <c r="U8">
        <f t="shared" si="4"/>
        <v>0</v>
      </c>
      <c r="V8">
        <f t="shared" si="4"/>
        <v>0</v>
      </c>
      <c r="W8">
        <f t="shared" si="4"/>
        <v>0</v>
      </c>
      <c r="X8">
        <f t="shared" si="4"/>
        <v>0</v>
      </c>
      <c r="Y8">
        <f t="shared" si="4"/>
        <v>0</v>
      </c>
      <c r="Z8">
        <f t="shared" si="4"/>
        <v>0</v>
      </c>
      <c r="AA8" s="110">
        <f>SUM(Q8:Z8)</f>
        <v>0</v>
      </c>
      <c r="AC8">
        <f t="shared" ref="AC8:AL8" si="5">+AC7/60</f>
        <v>0</v>
      </c>
      <c r="AD8">
        <f t="shared" si="5"/>
        <v>0</v>
      </c>
      <c r="AE8">
        <f t="shared" si="5"/>
        <v>0</v>
      </c>
      <c r="AF8">
        <f t="shared" si="5"/>
        <v>0</v>
      </c>
      <c r="AG8">
        <f t="shared" si="5"/>
        <v>0</v>
      </c>
      <c r="AH8">
        <f t="shared" si="5"/>
        <v>0</v>
      </c>
      <c r="AI8">
        <f t="shared" si="5"/>
        <v>0</v>
      </c>
      <c r="AJ8">
        <f t="shared" si="5"/>
        <v>0</v>
      </c>
      <c r="AK8">
        <f t="shared" si="5"/>
        <v>0</v>
      </c>
      <c r="AL8">
        <f t="shared" si="5"/>
        <v>0</v>
      </c>
      <c r="AM8" s="110">
        <f>SUM(AC8:AL8)</f>
        <v>0</v>
      </c>
    </row>
    <row r="9" spans="1:39" x14ac:dyDescent="0.2">
      <c r="A9" s="106"/>
    </row>
    <row r="10" spans="1:39" x14ac:dyDescent="0.2">
      <c r="A10" s="105" t="s">
        <v>80</v>
      </c>
      <c r="E10" s="115"/>
      <c r="F10" s="115"/>
      <c r="G10" s="115"/>
      <c r="H10" s="115"/>
      <c r="I10" s="115"/>
      <c r="J10" s="115"/>
      <c r="K10" s="115"/>
      <c r="L10" s="115"/>
      <c r="M10" s="115"/>
      <c r="N10" s="115"/>
      <c r="O10" s="111">
        <f>+O28</f>
        <v>1305.3600000000001</v>
      </c>
      <c r="Q10" s="115"/>
      <c r="R10" s="115"/>
      <c r="S10" s="115"/>
      <c r="T10" s="115"/>
      <c r="U10" s="115"/>
      <c r="V10" s="115"/>
      <c r="W10" s="115"/>
      <c r="X10" s="115"/>
      <c r="Y10" s="115"/>
      <c r="Z10" s="115"/>
      <c r="AA10" s="111">
        <f>+AA28</f>
        <v>1305.3600000000001</v>
      </c>
      <c r="AC10" s="115"/>
      <c r="AD10" s="115"/>
      <c r="AE10" s="115"/>
      <c r="AF10" s="115"/>
      <c r="AG10" s="115"/>
      <c r="AH10" s="115"/>
      <c r="AI10" s="115"/>
      <c r="AJ10" s="115"/>
      <c r="AK10" s="115"/>
      <c r="AL10" s="115"/>
      <c r="AM10" s="111">
        <f>+AM28</f>
        <v>1305.3600000000001</v>
      </c>
    </row>
    <row r="11" spans="1:39" x14ac:dyDescent="0.2">
      <c r="A11" s="106"/>
    </row>
    <row r="12" spans="1:39" x14ac:dyDescent="0.2">
      <c r="A12" s="105" t="s">
        <v>61</v>
      </c>
      <c r="E12" s="115"/>
      <c r="F12" s="115"/>
      <c r="G12" s="115"/>
      <c r="H12" s="115"/>
      <c r="I12" s="115"/>
      <c r="J12" s="115"/>
      <c r="K12" s="115"/>
      <c r="L12" s="115"/>
      <c r="M12" s="115"/>
      <c r="N12" s="115"/>
      <c r="O12" s="119"/>
      <c r="Q12" s="115"/>
      <c r="R12" s="115"/>
      <c r="S12" s="115"/>
      <c r="T12" s="115"/>
      <c r="U12" s="115"/>
      <c r="V12" s="115"/>
      <c r="W12" s="115"/>
      <c r="X12" s="115"/>
      <c r="Y12" s="115"/>
      <c r="Z12" s="115"/>
      <c r="AA12" s="119"/>
      <c r="AC12" s="115"/>
      <c r="AD12" s="115"/>
      <c r="AE12" s="115"/>
      <c r="AF12" s="115"/>
      <c r="AG12" s="115"/>
      <c r="AH12" s="115"/>
      <c r="AI12" s="115"/>
      <c r="AJ12" s="115"/>
      <c r="AK12" s="115"/>
      <c r="AL12" s="115"/>
      <c r="AM12" s="119"/>
    </row>
    <row r="14" spans="1:39" x14ac:dyDescent="0.2">
      <c r="A14" t="s">
        <v>60</v>
      </c>
      <c r="E14" s="115"/>
      <c r="F14" s="115"/>
      <c r="G14" s="115"/>
      <c r="H14" s="115"/>
      <c r="I14" s="115"/>
      <c r="J14" s="115"/>
      <c r="K14" s="115"/>
      <c r="L14" s="115"/>
      <c r="M14" s="115"/>
      <c r="N14" s="115"/>
      <c r="O14" s="119"/>
      <c r="Q14" s="115"/>
      <c r="R14" s="115"/>
      <c r="S14" s="115"/>
      <c r="T14" s="115"/>
      <c r="U14" s="115"/>
      <c r="V14" s="115"/>
      <c r="W14" s="115"/>
      <c r="X14" s="115"/>
      <c r="Y14" s="115"/>
      <c r="Z14" s="115"/>
      <c r="AA14" s="119"/>
      <c r="AC14" s="115"/>
      <c r="AD14" s="115"/>
      <c r="AE14" s="115"/>
      <c r="AF14" s="115"/>
      <c r="AG14" s="115"/>
      <c r="AH14" s="115"/>
      <c r="AI14" s="115"/>
      <c r="AJ14" s="115"/>
      <c r="AK14" s="115"/>
      <c r="AL14" s="115"/>
      <c r="AM14" s="119"/>
    </row>
    <row r="16" spans="1:39" x14ac:dyDescent="0.2">
      <c r="A16" s="109"/>
      <c r="B16" s="109"/>
    </row>
    <row r="17" spans="1:39" x14ac:dyDescent="0.2">
      <c r="A17" s="108" t="s">
        <v>86</v>
      </c>
      <c r="B17" s="112"/>
    </row>
    <row r="18" spans="1:39" x14ac:dyDescent="0.2">
      <c r="A18" s="106" t="s">
        <v>74</v>
      </c>
      <c r="E18" s="115"/>
      <c r="F18" s="115"/>
      <c r="G18" s="115"/>
      <c r="H18" s="115"/>
      <c r="I18" s="115"/>
      <c r="J18" s="115"/>
      <c r="K18" s="115"/>
      <c r="L18" s="115"/>
      <c r="M18" s="115"/>
      <c r="N18" s="115"/>
      <c r="O18" s="116">
        <v>252</v>
      </c>
      <c r="Q18" s="115"/>
      <c r="R18" s="115"/>
      <c r="S18" s="115"/>
      <c r="T18" s="115"/>
      <c r="U18" s="115"/>
      <c r="V18" s="115"/>
      <c r="W18" s="115"/>
      <c r="X18" s="115"/>
      <c r="Y18" s="115"/>
      <c r="Z18" s="115"/>
      <c r="AA18" s="116">
        <v>252</v>
      </c>
      <c r="AC18" s="115"/>
      <c r="AD18" s="115"/>
      <c r="AE18" s="115"/>
      <c r="AF18" s="115"/>
      <c r="AG18" s="115"/>
      <c r="AH18" s="115"/>
      <c r="AI18" s="115"/>
      <c r="AJ18" s="115"/>
      <c r="AK18" s="115"/>
      <c r="AL18" s="115"/>
      <c r="AM18" s="116">
        <v>252</v>
      </c>
    </row>
    <row r="19" spans="1:39" x14ac:dyDescent="0.2">
      <c r="A19" s="106" t="s">
        <v>73</v>
      </c>
      <c r="E19" s="115"/>
      <c r="F19" s="115"/>
      <c r="G19" s="115"/>
      <c r="H19" s="115"/>
      <c r="I19" s="115"/>
      <c r="J19" s="115"/>
      <c r="K19" s="115"/>
      <c r="L19" s="115"/>
      <c r="M19" s="115"/>
      <c r="N19" s="115"/>
      <c r="O19" s="116"/>
      <c r="Q19" s="115"/>
      <c r="R19" s="115"/>
      <c r="S19" s="115"/>
      <c r="T19" s="115"/>
      <c r="U19" s="115"/>
      <c r="V19" s="115"/>
      <c r="W19" s="115"/>
      <c r="X19" s="115"/>
      <c r="Y19" s="115"/>
      <c r="Z19" s="115"/>
      <c r="AA19" s="116"/>
      <c r="AC19" s="115"/>
      <c r="AD19" s="115"/>
      <c r="AE19" s="115"/>
      <c r="AF19" s="115"/>
      <c r="AG19" s="115"/>
      <c r="AH19" s="115"/>
      <c r="AI19" s="115"/>
      <c r="AJ19" s="115"/>
      <c r="AK19" s="115"/>
      <c r="AL19" s="115"/>
      <c r="AM19" s="116"/>
    </row>
    <row r="20" spans="1:39" x14ac:dyDescent="0.2">
      <c r="A20" s="106" t="s">
        <v>62</v>
      </c>
      <c r="E20" s="115"/>
      <c r="F20" s="115"/>
      <c r="G20" s="115"/>
      <c r="H20" s="115"/>
      <c r="I20" s="115"/>
      <c r="J20" s="115"/>
      <c r="K20" s="115"/>
      <c r="L20" s="115"/>
      <c r="M20" s="115"/>
      <c r="N20" s="115"/>
      <c r="O20" s="116"/>
      <c r="Q20" s="115"/>
      <c r="R20" s="115"/>
      <c r="S20" s="115"/>
      <c r="T20" s="115"/>
      <c r="U20" s="115"/>
      <c r="V20" s="115"/>
      <c r="W20" s="115"/>
      <c r="X20" s="115"/>
      <c r="Y20" s="115"/>
      <c r="Z20" s="115"/>
      <c r="AA20" s="116"/>
      <c r="AC20" s="115"/>
      <c r="AD20" s="115"/>
      <c r="AE20" s="115"/>
      <c r="AF20" s="115"/>
      <c r="AG20" s="115"/>
      <c r="AH20" s="115"/>
      <c r="AI20" s="115"/>
      <c r="AJ20" s="115"/>
      <c r="AK20" s="115"/>
      <c r="AL20" s="115"/>
      <c r="AM20" s="116"/>
    </row>
    <row r="21" spans="1:39" x14ac:dyDescent="0.2">
      <c r="A21" s="105" t="s">
        <v>48</v>
      </c>
      <c r="E21" s="115"/>
      <c r="F21" s="115"/>
      <c r="G21" s="115"/>
      <c r="H21" s="115"/>
      <c r="I21" s="115"/>
      <c r="J21" s="115"/>
      <c r="K21" s="115"/>
      <c r="L21" s="115"/>
      <c r="M21" s="115"/>
      <c r="N21" s="115"/>
      <c r="O21" s="116"/>
      <c r="Q21" s="115"/>
      <c r="R21" s="115"/>
      <c r="S21" s="115"/>
      <c r="T21" s="115"/>
      <c r="U21" s="115"/>
      <c r="V21" s="115"/>
      <c r="W21" s="115"/>
      <c r="X21" s="115"/>
      <c r="Y21" s="115"/>
      <c r="Z21" s="115"/>
      <c r="AA21" s="116"/>
      <c r="AC21" s="115"/>
      <c r="AD21" s="115"/>
      <c r="AE21" s="115"/>
      <c r="AF21" s="115"/>
      <c r="AG21" s="115"/>
      <c r="AH21" s="115"/>
      <c r="AI21" s="115"/>
      <c r="AJ21" s="115"/>
      <c r="AK21" s="115"/>
      <c r="AL21" s="115"/>
      <c r="AM21" s="116"/>
    </row>
    <row r="22" spans="1:39" x14ac:dyDescent="0.2">
      <c r="A22" s="105" t="s">
        <v>13</v>
      </c>
      <c r="E22" s="115"/>
      <c r="F22" s="115"/>
      <c r="G22" s="115"/>
      <c r="H22" s="115"/>
      <c r="I22" s="115"/>
      <c r="J22" s="115"/>
      <c r="K22" s="115"/>
      <c r="L22" s="115"/>
      <c r="M22" s="115"/>
      <c r="N22" s="115"/>
      <c r="O22" s="116"/>
      <c r="Q22" s="115"/>
      <c r="R22" s="115"/>
      <c r="S22" s="115"/>
      <c r="T22" s="115"/>
      <c r="U22" s="115"/>
      <c r="V22" s="115"/>
      <c r="W22" s="115"/>
      <c r="X22" s="115"/>
      <c r="Y22" s="115"/>
      <c r="Z22" s="115"/>
      <c r="AA22" s="116"/>
      <c r="AC22" s="115"/>
      <c r="AD22" s="115"/>
      <c r="AE22" s="115"/>
      <c r="AF22" s="115"/>
      <c r="AG22" s="115"/>
      <c r="AH22" s="115"/>
      <c r="AI22" s="115"/>
      <c r="AJ22" s="115"/>
      <c r="AK22" s="115"/>
      <c r="AL22" s="115"/>
      <c r="AM22" s="116"/>
    </row>
    <row r="23" spans="1:39" x14ac:dyDescent="0.2">
      <c r="A23" s="108" t="s">
        <v>75</v>
      </c>
      <c r="E23" s="115"/>
      <c r="F23" s="115"/>
      <c r="G23" s="115"/>
      <c r="H23" s="115"/>
      <c r="I23" s="115"/>
      <c r="J23" s="115"/>
      <c r="K23" s="115"/>
      <c r="L23" s="115"/>
      <c r="M23" s="115"/>
      <c r="N23" s="115"/>
      <c r="O23" s="117">
        <f>SUM(O18-O19-O20-O21-O22)</f>
        <v>252</v>
      </c>
      <c r="Q23" s="115"/>
      <c r="R23" s="115"/>
      <c r="S23" s="115"/>
      <c r="T23" s="115"/>
      <c r="U23" s="115"/>
      <c r="V23" s="115"/>
      <c r="W23" s="115"/>
      <c r="X23" s="115"/>
      <c r="Y23" s="115"/>
      <c r="Z23" s="115"/>
      <c r="AA23" s="117">
        <f>SUM(AA18-AA19-AA20-AA21-AA22)</f>
        <v>252</v>
      </c>
      <c r="AC23" s="115"/>
      <c r="AD23" s="115"/>
      <c r="AE23" s="115"/>
      <c r="AF23" s="115"/>
      <c r="AG23" s="115"/>
      <c r="AH23" s="115"/>
      <c r="AI23" s="115"/>
      <c r="AJ23" s="115"/>
      <c r="AK23" s="115"/>
      <c r="AL23" s="115"/>
      <c r="AM23" s="117">
        <f>SUM(AM18-AM19-AM20-AM21-AM22)</f>
        <v>252</v>
      </c>
    </row>
    <row r="24" spans="1:39" x14ac:dyDescent="0.2">
      <c r="A24" s="108"/>
      <c r="O24" s="117"/>
      <c r="AA24" s="117"/>
      <c r="AM24" s="117"/>
    </row>
    <row r="25" spans="1:39" x14ac:dyDescent="0.2">
      <c r="A25" s="108" t="s">
        <v>79</v>
      </c>
      <c r="E25" s="115"/>
      <c r="F25" s="115"/>
      <c r="G25" s="115"/>
      <c r="H25" s="115"/>
      <c r="I25" s="115"/>
      <c r="J25" s="115"/>
      <c r="K25" s="115"/>
      <c r="L25" s="115"/>
      <c r="M25" s="115"/>
      <c r="N25" s="115"/>
      <c r="O25" s="117">
        <v>7.4</v>
      </c>
      <c r="Q25" s="115"/>
      <c r="R25" s="115"/>
      <c r="S25" s="115"/>
      <c r="T25" s="115"/>
      <c r="U25" s="115"/>
      <c r="V25" s="115"/>
      <c r="W25" s="115"/>
      <c r="X25" s="115"/>
      <c r="Y25" s="115"/>
      <c r="Z25" s="115"/>
      <c r="AA25" s="117">
        <v>7.4</v>
      </c>
      <c r="AC25" s="115"/>
      <c r="AD25" s="115"/>
      <c r="AE25" s="115"/>
      <c r="AF25" s="115"/>
      <c r="AG25" s="115"/>
      <c r="AH25" s="115"/>
      <c r="AI25" s="115"/>
      <c r="AJ25" s="115"/>
      <c r="AK25" s="115"/>
      <c r="AL25" s="115"/>
      <c r="AM25" s="117">
        <v>7.4</v>
      </c>
    </row>
    <row r="26" spans="1:39" x14ac:dyDescent="0.2">
      <c r="A26" s="108" t="s">
        <v>76</v>
      </c>
      <c r="E26" s="115"/>
      <c r="F26" s="115"/>
      <c r="G26" s="115"/>
      <c r="H26" s="115"/>
      <c r="I26" s="115"/>
      <c r="J26" s="115"/>
      <c r="K26" s="115"/>
      <c r="L26" s="115"/>
      <c r="M26" s="115"/>
      <c r="N26" s="115"/>
      <c r="O26" s="118">
        <v>0.7</v>
      </c>
      <c r="Q26" s="115"/>
      <c r="R26" s="115"/>
      <c r="S26" s="115"/>
      <c r="T26" s="115"/>
      <c r="U26" s="115"/>
      <c r="V26" s="115"/>
      <c r="W26" s="115"/>
      <c r="X26" s="115"/>
      <c r="Y26" s="115"/>
      <c r="Z26" s="115"/>
      <c r="AA26" s="118">
        <v>0.7</v>
      </c>
      <c r="AC26" s="115"/>
      <c r="AD26" s="115"/>
      <c r="AE26" s="115"/>
      <c r="AF26" s="115"/>
      <c r="AG26" s="115"/>
      <c r="AH26" s="115"/>
      <c r="AI26" s="115"/>
      <c r="AJ26" s="115"/>
      <c r="AK26" s="115"/>
      <c r="AL26" s="115"/>
      <c r="AM26" s="118">
        <v>0.7</v>
      </c>
    </row>
    <row r="28" spans="1:39" x14ac:dyDescent="0.2">
      <c r="A28" t="s">
        <v>77</v>
      </c>
      <c r="E28" s="115"/>
      <c r="F28" s="115"/>
      <c r="G28" s="115"/>
      <c r="H28" s="115"/>
      <c r="I28" s="115"/>
      <c r="J28" s="115"/>
      <c r="K28" s="115"/>
      <c r="L28" s="115"/>
      <c r="M28" s="115"/>
      <c r="N28" s="115"/>
      <c r="O28" s="111">
        <f>+O23*O25*O26</f>
        <v>1305.3600000000001</v>
      </c>
      <c r="Q28" s="115"/>
      <c r="R28" s="115"/>
      <c r="S28" s="115"/>
      <c r="T28" s="115"/>
      <c r="U28" s="115"/>
      <c r="V28" s="115"/>
      <c r="W28" s="115"/>
      <c r="X28" s="115"/>
      <c r="Y28" s="115"/>
      <c r="Z28" s="115"/>
      <c r="AA28" s="111">
        <f>+AA23*AA25*AA26</f>
        <v>1305.3600000000001</v>
      </c>
      <c r="AC28" s="115"/>
      <c r="AD28" s="115"/>
      <c r="AE28" s="115"/>
      <c r="AF28" s="115"/>
      <c r="AG28" s="115"/>
      <c r="AH28" s="115"/>
      <c r="AI28" s="115"/>
      <c r="AJ28" s="115"/>
      <c r="AK28" s="115"/>
      <c r="AL28" s="115"/>
      <c r="AM28" s="111">
        <f>+AM23*AM25*AM26</f>
        <v>1305.3600000000001</v>
      </c>
    </row>
  </sheetData>
  <mergeCells count="3">
    <mergeCell ref="E1:O1"/>
    <mergeCell ref="Q1:AA1"/>
    <mergeCell ref="AC1:AM1"/>
  </mergeCells>
  <phoneticPr fontId="2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84"/>
  <sheetViews>
    <sheetView showGridLines="0" zoomScale="80" zoomScaleNormal="80" workbookViewId="0">
      <selection activeCell="D4" sqref="D4:X4"/>
    </sheetView>
  </sheetViews>
  <sheetFormatPr defaultColWidth="0" defaultRowHeight="12.75" x14ac:dyDescent="0.2"/>
  <cols>
    <col min="1" max="1" width="35.85546875" style="79" customWidth="1"/>
    <col min="2" max="2" width="12.85546875" style="79" customWidth="1"/>
    <col min="3" max="3" width="13.140625" style="79" customWidth="1"/>
    <col min="4" max="7" width="14.28515625" style="79" customWidth="1"/>
    <col min="8" max="24" width="12.5703125" style="79" customWidth="1"/>
    <col min="25" max="25" width="10.85546875" style="79" customWidth="1"/>
    <col min="26" max="27" width="14.28515625" style="79" customWidth="1"/>
    <col min="28" max="28" width="11.42578125" style="79" customWidth="1"/>
    <col min="29" max="31" width="0" style="79" hidden="1" customWidth="1"/>
    <col min="32" max="16384" width="11.42578125" style="79" hidden="1"/>
  </cols>
  <sheetData>
    <row r="1" spans="1:27" ht="16.5" thickBot="1" x14ac:dyDescent="0.3">
      <c r="A1" s="219"/>
      <c r="B1" s="220"/>
      <c r="C1" s="220"/>
      <c r="D1" s="220"/>
      <c r="E1" s="220"/>
      <c r="F1" s="220"/>
      <c r="G1" s="220"/>
      <c r="H1" s="221" t="s">
        <v>37</v>
      </c>
      <c r="I1" s="220"/>
      <c r="J1" s="220"/>
      <c r="K1" s="220"/>
      <c r="L1" s="220"/>
      <c r="M1" s="220"/>
      <c r="N1" s="220"/>
      <c r="O1" s="220"/>
      <c r="P1" s="220"/>
      <c r="Q1" s="220"/>
      <c r="R1" s="220"/>
      <c r="S1" s="220"/>
      <c r="T1" s="220"/>
      <c r="U1" s="220"/>
      <c r="V1" s="220"/>
      <c r="W1" s="220"/>
      <c r="X1" s="222"/>
      <c r="Y1" s="78"/>
      <c r="Z1" s="78"/>
      <c r="AA1" s="78"/>
    </row>
    <row r="2" spans="1:27" ht="21" customHeight="1" thickBot="1" x14ac:dyDescent="0.25">
      <c r="A2" s="377" t="s">
        <v>110</v>
      </c>
      <c r="B2" s="389"/>
      <c r="C2" s="389"/>
      <c r="D2" s="389"/>
      <c r="E2" s="389"/>
      <c r="F2" s="389"/>
      <c r="G2" s="389"/>
      <c r="H2" s="389"/>
      <c r="I2" s="389"/>
      <c r="J2" s="389"/>
      <c r="K2" s="389"/>
      <c r="L2" s="389"/>
      <c r="M2" s="389"/>
      <c r="N2" s="389"/>
      <c r="O2" s="389"/>
      <c r="P2" s="389"/>
      <c r="Q2" s="389"/>
      <c r="R2" s="389"/>
      <c r="S2" s="389"/>
      <c r="T2" s="389"/>
      <c r="U2" s="389"/>
      <c r="V2" s="389"/>
      <c r="W2" s="389"/>
      <c r="X2" s="467"/>
      <c r="Y2" s="80"/>
      <c r="Z2" s="80"/>
      <c r="AA2" s="80"/>
    </row>
    <row r="3" spans="1:27" ht="13.5" customHeight="1" thickBot="1" x14ac:dyDescent="0.25">
      <c r="A3" s="223"/>
      <c r="B3" s="81"/>
      <c r="C3" s="81"/>
      <c r="D3" s="81"/>
      <c r="E3" s="81"/>
      <c r="F3" s="81"/>
      <c r="G3" s="81"/>
      <c r="H3" s="81"/>
      <c r="I3" s="81"/>
      <c r="J3" s="81"/>
      <c r="K3" s="81"/>
      <c r="L3" s="81"/>
      <c r="M3" s="81"/>
      <c r="N3" s="81"/>
      <c r="O3" s="81"/>
      <c r="P3" s="81"/>
      <c r="Q3" s="81"/>
      <c r="R3" s="81"/>
      <c r="S3" s="81"/>
      <c r="T3" s="81"/>
      <c r="U3" s="81"/>
      <c r="V3" s="81"/>
      <c r="W3" s="81"/>
      <c r="X3" s="224"/>
      <c r="Y3" s="81"/>
      <c r="Z3" s="81"/>
      <c r="AA3" s="81"/>
    </row>
    <row r="4" spans="1:27" ht="21" thickBot="1" x14ac:dyDescent="0.35">
      <c r="A4" s="468" t="s">
        <v>0</v>
      </c>
      <c r="B4" s="469"/>
      <c r="C4" s="470"/>
      <c r="D4" s="471">
        <f>'Pricing Schedule'!D4:L4</f>
        <v>0</v>
      </c>
      <c r="E4" s="472"/>
      <c r="F4" s="472"/>
      <c r="G4" s="472"/>
      <c r="H4" s="472"/>
      <c r="I4" s="472"/>
      <c r="J4" s="472"/>
      <c r="K4" s="472"/>
      <c r="L4" s="472"/>
      <c r="M4" s="472"/>
      <c r="N4" s="472"/>
      <c r="O4" s="472"/>
      <c r="P4" s="472"/>
      <c r="Q4" s="472"/>
      <c r="R4" s="472"/>
      <c r="S4" s="472"/>
      <c r="T4" s="472"/>
      <c r="U4" s="472"/>
      <c r="V4" s="472"/>
      <c r="W4" s="472"/>
      <c r="X4" s="473"/>
      <c r="Y4" s="81"/>
      <c r="Z4" s="81"/>
      <c r="AA4" s="81"/>
    </row>
    <row r="5" spans="1:27" x14ac:dyDescent="0.2">
      <c r="A5" s="223"/>
      <c r="B5" s="81"/>
      <c r="C5" s="81"/>
      <c r="D5" s="81"/>
      <c r="E5" s="81"/>
      <c r="F5" s="81"/>
      <c r="G5" s="81"/>
      <c r="H5" s="81"/>
      <c r="I5" s="81"/>
      <c r="J5" s="81"/>
      <c r="K5" s="81"/>
      <c r="L5" s="81"/>
      <c r="M5" s="81"/>
      <c r="N5" s="81"/>
      <c r="O5" s="81"/>
      <c r="P5" s="81"/>
      <c r="Q5" s="81"/>
      <c r="R5" s="81"/>
      <c r="S5" s="81"/>
      <c r="T5" s="81"/>
      <c r="U5" s="81"/>
      <c r="V5" s="81"/>
      <c r="W5" s="81"/>
      <c r="X5" s="224"/>
      <c r="Y5" s="81"/>
      <c r="Z5" s="81"/>
      <c r="AA5" s="81"/>
    </row>
    <row r="6" spans="1:27" ht="33" customHeight="1" thickBot="1" x14ac:dyDescent="0.25">
      <c r="A6" s="474" t="s">
        <v>38</v>
      </c>
      <c r="B6" s="475"/>
      <c r="C6" s="475"/>
      <c r="D6" s="475"/>
      <c r="E6" s="475"/>
      <c r="F6" s="475"/>
      <c r="G6" s="475"/>
      <c r="H6" s="475"/>
      <c r="I6" s="475"/>
      <c r="J6" s="475"/>
      <c r="K6" s="475"/>
      <c r="L6" s="475"/>
      <c r="M6" s="475"/>
      <c r="N6" s="475"/>
      <c r="O6" s="475"/>
      <c r="P6" s="475"/>
      <c r="Q6" s="475"/>
      <c r="R6" s="475"/>
      <c r="S6" s="475"/>
      <c r="T6" s="475"/>
      <c r="U6" s="475"/>
      <c r="V6" s="475"/>
      <c r="W6" s="475"/>
      <c r="X6" s="476"/>
      <c r="Y6" s="277"/>
      <c r="Z6" s="277"/>
      <c r="AA6" s="81"/>
    </row>
    <row r="7" spans="1:27" ht="48.75" customHeight="1" thickBot="1" x14ac:dyDescent="0.25">
      <c r="A7" s="465" t="s">
        <v>39</v>
      </c>
      <c r="B7" s="317"/>
      <c r="C7" s="317"/>
      <c r="D7" s="317"/>
      <c r="E7" s="317"/>
      <c r="F7" s="317"/>
      <c r="G7" s="317"/>
      <c r="H7" s="317"/>
      <c r="I7" s="317"/>
      <c r="J7" s="317"/>
      <c r="K7" s="317"/>
      <c r="L7" s="317"/>
      <c r="M7" s="317"/>
      <c r="N7" s="317"/>
      <c r="O7" s="317"/>
      <c r="P7" s="317"/>
      <c r="Q7" s="317"/>
      <c r="R7" s="317"/>
      <c r="S7" s="317"/>
      <c r="T7" s="317"/>
      <c r="U7" s="317"/>
      <c r="V7" s="317"/>
      <c r="W7" s="317"/>
      <c r="X7" s="466"/>
      <c r="Y7" s="69"/>
      <c r="Z7" s="69"/>
      <c r="AA7" s="82"/>
    </row>
    <row r="8" spans="1:27" x14ac:dyDescent="0.2">
      <c r="A8" s="225"/>
      <c r="B8" s="82"/>
      <c r="C8" s="82"/>
      <c r="D8" s="82"/>
      <c r="E8" s="82"/>
      <c r="F8" s="82"/>
      <c r="G8" s="82"/>
      <c r="H8" s="82"/>
      <c r="I8" s="82"/>
      <c r="J8" s="82"/>
      <c r="K8" s="82"/>
      <c r="L8" s="82"/>
      <c r="M8" s="82"/>
      <c r="N8" s="82"/>
      <c r="O8" s="82"/>
      <c r="P8" s="82"/>
      <c r="Q8" s="82"/>
      <c r="R8" s="82"/>
      <c r="S8" s="82"/>
      <c r="T8" s="82"/>
      <c r="U8" s="82"/>
      <c r="V8" s="82"/>
      <c r="W8" s="82"/>
      <c r="X8" s="226"/>
      <c r="Y8" s="82"/>
      <c r="Z8" s="82"/>
      <c r="AA8" s="83"/>
    </row>
    <row r="9" spans="1:27" x14ac:dyDescent="0.2">
      <c r="A9" s="225"/>
      <c r="B9" s="82"/>
      <c r="C9" s="82"/>
      <c r="D9" s="82"/>
      <c r="E9" s="82"/>
      <c r="F9" s="82"/>
      <c r="G9" s="82"/>
      <c r="H9" s="82"/>
      <c r="I9" s="82"/>
      <c r="J9" s="82"/>
      <c r="K9" s="82"/>
      <c r="L9" s="82"/>
      <c r="M9" s="82"/>
      <c r="N9" s="82"/>
      <c r="O9" s="82"/>
      <c r="P9" s="82"/>
      <c r="Q9" s="82"/>
      <c r="R9" s="82"/>
      <c r="S9" s="82"/>
      <c r="T9" s="82"/>
      <c r="U9" s="82"/>
      <c r="V9" s="82"/>
      <c r="W9" s="82"/>
      <c r="X9" s="226"/>
      <c r="Y9" s="82"/>
      <c r="Z9" s="82"/>
      <c r="AA9" s="83"/>
    </row>
    <row r="10" spans="1:27" ht="15.75" x14ac:dyDescent="0.25">
      <c r="A10" s="227" t="s">
        <v>144</v>
      </c>
      <c r="B10" s="82"/>
      <c r="C10" s="82"/>
      <c r="D10" s="82"/>
      <c r="E10" s="82"/>
      <c r="F10" s="82"/>
      <c r="G10" s="82"/>
      <c r="H10" s="82"/>
      <c r="I10" s="82"/>
      <c r="J10" s="82"/>
      <c r="K10" s="82"/>
      <c r="L10" s="82"/>
      <c r="M10" s="82"/>
      <c r="N10" s="82"/>
      <c r="O10" s="82"/>
      <c r="P10" s="82"/>
      <c r="Q10" s="82"/>
      <c r="R10" s="82"/>
      <c r="S10" s="82"/>
      <c r="T10" s="82"/>
      <c r="U10" s="82"/>
      <c r="V10" s="82"/>
      <c r="W10" s="82"/>
      <c r="X10" s="226"/>
      <c r="Y10" s="82"/>
      <c r="Z10" s="82"/>
      <c r="AA10" s="83"/>
    </row>
    <row r="11" spans="1:27" ht="15.75" x14ac:dyDescent="0.25">
      <c r="A11" s="228"/>
      <c r="B11" s="82"/>
      <c r="C11" s="82"/>
      <c r="D11" s="82"/>
      <c r="E11" s="82"/>
      <c r="F11" s="82"/>
      <c r="G11" s="82"/>
      <c r="H11" s="421" t="s">
        <v>7</v>
      </c>
      <c r="I11" s="422"/>
      <c r="J11" s="422"/>
      <c r="K11" s="421" t="s">
        <v>8</v>
      </c>
      <c r="L11" s="422"/>
      <c r="M11" s="422"/>
      <c r="N11" s="421" t="s">
        <v>9</v>
      </c>
      <c r="O11" s="422"/>
      <c r="P11" s="422"/>
      <c r="Q11" s="421" t="s">
        <v>142</v>
      </c>
      <c r="R11" s="422"/>
      <c r="S11" s="422"/>
      <c r="T11" s="421" t="s">
        <v>143</v>
      </c>
      <c r="U11" s="422"/>
      <c r="V11" s="422"/>
      <c r="W11" s="424"/>
      <c r="X11" s="425"/>
      <c r="Y11" s="82"/>
      <c r="Z11" s="82"/>
      <c r="AA11" s="83"/>
    </row>
    <row r="12" spans="1:27" ht="47.25" customHeight="1" x14ac:dyDescent="0.25">
      <c r="A12" s="421" t="s">
        <v>40</v>
      </c>
      <c r="B12" s="422"/>
      <c r="C12" s="422"/>
      <c r="D12" s="422"/>
      <c r="E12" s="422"/>
      <c r="F12" s="422"/>
      <c r="G12" s="423"/>
      <c r="H12" s="289" t="s">
        <v>145</v>
      </c>
      <c r="I12" s="287" t="s">
        <v>41</v>
      </c>
      <c r="J12" s="287" t="s">
        <v>10</v>
      </c>
      <c r="K12" s="289" t="s">
        <v>145</v>
      </c>
      <c r="L12" s="287" t="s">
        <v>41</v>
      </c>
      <c r="M12" s="287" t="s">
        <v>10</v>
      </c>
      <c r="N12" s="289" t="s">
        <v>145</v>
      </c>
      <c r="O12" s="287" t="s">
        <v>41</v>
      </c>
      <c r="P12" s="287" t="s">
        <v>10</v>
      </c>
      <c r="Q12" s="289" t="s">
        <v>145</v>
      </c>
      <c r="R12" s="287" t="s">
        <v>41</v>
      </c>
      <c r="S12" s="287" t="s">
        <v>10</v>
      </c>
      <c r="T12" s="289" t="s">
        <v>145</v>
      </c>
      <c r="U12" s="287" t="s">
        <v>41</v>
      </c>
      <c r="V12" s="287" t="s">
        <v>10</v>
      </c>
      <c r="W12" s="424"/>
      <c r="X12" s="425"/>
    </row>
    <row r="13" spans="1:27" ht="15.75" x14ac:dyDescent="0.25">
      <c r="A13" s="417"/>
      <c r="B13" s="418"/>
      <c r="C13" s="418"/>
      <c r="D13" s="418"/>
      <c r="E13" s="418"/>
      <c r="F13" s="418"/>
      <c r="G13" s="419"/>
      <c r="H13" s="290"/>
      <c r="I13" s="291"/>
      <c r="J13" s="293">
        <f>H13*I13</f>
        <v>0</v>
      </c>
      <c r="K13" s="290"/>
      <c r="L13" s="291"/>
      <c r="M13" s="293">
        <f>K13*L13</f>
        <v>0</v>
      </c>
      <c r="N13" s="290"/>
      <c r="O13" s="291"/>
      <c r="P13" s="293">
        <f>N13*O13</f>
        <v>0</v>
      </c>
      <c r="Q13" s="290"/>
      <c r="R13" s="291"/>
      <c r="S13" s="293">
        <f>Q13*R13</f>
        <v>0</v>
      </c>
      <c r="T13" s="290"/>
      <c r="U13" s="291"/>
      <c r="V13" s="293">
        <f>T13*U13</f>
        <v>0</v>
      </c>
      <c r="W13" s="426">
        <f>SUM(J13,M13,P13,S13,V13)</f>
        <v>0</v>
      </c>
      <c r="X13" s="427"/>
    </row>
    <row r="14" spans="1:27" ht="15.75" x14ac:dyDescent="0.25">
      <c r="A14" s="417"/>
      <c r="B14" s="418"/>
      <c r="C14" s="418"/>
      <c r="D14" s="418"/>
      <c r="E14" s="418"/>
      <c r="F14" s="418"/>
      <c r="G14" s="419"/>
      <c r="H14" s="290"/>
      <c r="I14" s="291"/>
      <c r="J14" s="293">
        <f t="shared" ref="J14:J30" si="0">H14*I14</f>
        <v>0</v>
      </c>
      <c r="K14" s="290"/>
      <c r="L14" s="291"/>
      <c r="M14" s="293">
        <f t="shared" ref="M14:M30" si="1">K14*L14</f>
        <v>0</v>
      </c>
      <c r="N14" s="290"/>
      <c r="O14" s="291"/>
      <c r="P14" s="293">
        <f t="shared" ref="P14:P30" si="2">N14*O14</f>
        <v>0</v>
      </c>
      <c r="Q14" s="290"/>
      <c r="R14" s="291"/>
      <c r="S14" s="293">
        <f t="shared" ref="S14:S30" si="3">Q14*R14</f>
        <v>0</v>
      </c>
      <c r="T14" s="290"/>
      <c r="U14" s="291"/>
      <c r="V14" s="293">
        <f t="shared" ref="V14:V30" si="4">T14*U14</f>
        <v>0</v>
      </c>
      <c r="W14" s="426">
        <f t="shared" ref="W14:W31" si="5">SUM(J14,M14,P14,S14,V14)</f>
        <v>0</v>
      </c>
      <c r="X14" s="427"/>
    </row>
    <row r="15" spans="1:27" ht="15.75" x14ac:dyDescent="0.25">
      <c r="A15" s="417"/>
      <c r="B15" s="418"/>
      <c r="C15" s="418"/>
      <c r="D15" s="418"/>
      <c r="E15" s="418"/>
      <c r="F15" s="418"/>
      <c r="G15" s="419"/>
      <c r="H15" s="290"/>
      <c r="I15" s="291"/>
      <c r="J15" s="293">
        <f t="shared" si="0"/>
        <v>0</v>
      </c>
      <c r="K15" s="290"/>
      <c r="L15" s="291"/>
      <c r="M15" s="293">
        <f t="shared" si="1"/>
        <v>0</v>
      </c>
      <c r="N15" s="290"/>
      <c r="O15" s="291"/>
      <c r="P15" s="293">
        <f t="shared" si="2"/>
        <v>0</v>
      </c>
      <c r="Q15" s="290"/>
      <c r="R15" s="291"/>
      <c r="S15" s="293">
        <f t="shared" si="3"/>
        <v>0</v>
      </c>
      <c r="T15" s="290"/>
      <c r="U15" s="291"/>
      <c r="V15" s="293">
        <f t="shared" si="4"/>
        <v>0</v>
      </c>
      <c r="W15" s="426">
        <f t="shared" si="5"/>
        <v>0</v>
      </c>
      <c r="X15" s="427"/>
    </row>
    <row r="16" spans="1:27" ht="15.75" x14ac:dyDescent="0.25">
      <c r="A16" s="417"/>
      <c r="B16" s="418"/>
      <c r="C16" s="418"/>
      <c r="D16" s="418"/>
      <c r="E16" s="418"/>
      <c r="F16" s="418"/>
      <c r="G16" s="419"/>
      <c r="H16" s="290"/>
      <c r="I16" s="291"/>
      <c r="J16" s="293">
        <f t="shared" si="0"/>
        <v>0</v>
      </c>
      <c r="K16" s="290"/>
      <c r="L16" s="291"/>
      <c r="M16" s="293">
        <f t="shared" si="1"/>
        <v>0</v>
      </c>
      <c r="N16" s="290"/>
      <c r="O16" s="291"/>
      <c r="P16" s="293">
        <f t="shared" si="2"/>
        <v>0</v>
      </c>
      <c r="Q16" s="290"/>
      <c r="R16" s="291"/>
      <c r="S16" s="293">
        <f t="shared" si="3"/>
        <v>0</v>
      </c>
      <c r="T16" s="290"/>
      <c r="U16" s="291"/>
      <c r="V16" s="293">
        <f t="shared" si="4"/>
        <v>0</v>
      </c>
      <c r="W16" s="426">
        <f t="shared" si="5"/>
        <v>0</v>
      </c>
      <c r="X16" s="427"/>
    </row>
    <row r="17" spans="1:24" ht="15.75" x14ac:dyDescent="0.25">
      <c r="A17" s="417"/>
      <c r="B17" s="418"/>
      <c r="C17" s="418"/>
      <c r="D17" s="418"/>
      <c r="E17" s="418"/>
      <c r="F17" s="418"/>
      <c r="G17" s="419"/>
      <c r="H17" s="290"/>
      <c r="I17" s="291"/>
      <c r="J17" s="293">
        <f t="shared" si="0"/>
        <v>0</v>
      </c>
      <c r="K17" s="290"/>
      <c r="L17" s="291"/>
      <c r="M17" s="293">
        <f t="shared" si="1"/>
        <v>0</v>
      </c>
      <c r="N17" s="290"/>
      <c r="O17" s="291"/>
      <c r="P17" s="293">
        <f t="shared" si="2"/>
        <v>0</v>
      </c>
      <c r="Q17" s="290"/>
      <c r="R17" s="291"/>
      <c r="S17" s="293">
        <f t="shared" si="3"/>
        <v>0</v>
      </c>
      <c r="T17" s="290"/>
      <c r="U17" s="291"/>
      <c r="V17" s="293">
        <f t="shared" si="4"/>
        <v>0</v>
      </c>
      <c r="W17" s="426">
        <f t="shared" si="5"/>
        <v>0</v>
      </c>
      <c r="X17" s="427"/>
    </row>
    <row r="18" spans="1:24" ht="15.75" x14ac:dyDescent="0.25">
      <c r="A18" s="417"/>
      <c r="B18" s="418"/>
      <c r="C18" s="418"/>
      <c r="D18" s="418"/>
      <c r="E18" s="418"/>
      <c r="F18" s="418"/>
      <c r="G18" s="419"/>
      <c r="H18" s="290"/>
      <c r="I18" s="291"/>
      <c r="J18" s="293">
        <f t="shared" si="0"/>
        <v>0</v>
      </c>
      <c r="K18" s="290"/>
      <c r="L18" s="291"/>
      <c r="M18" s="293">
        <f t="shared" si="1"/>
        <v>0</v>
      </c>
      <c r="N18" s="290"/>
      <c r="O18" s="291"/>
      <c r="P18" s="293">
        <f t="shared" si="2"/>
        <v>0</v>
      </c>
      <c r="Q18" s="290"/>
      <c r="R18" s="291"/>
      <c r="S18" s="293">
        <f t="shared" si="3"/>
        <v>0</v>
      </c>
      <c r="T18" s="290"/>
      <c r="U18" s="291"/>
      <c r="V18" s="293">
        <f t="shared" si="4"/>
        <v>0</v>
      </c>
      <c r="W18" s="426">
        <f t="shared" si="5"/>
        <v>0</v>
      </c>
      <c r="X18" s="427"/>
    </row>
    <row r="19" spans="1:24" ht="15.75" x14ac:dyDescent="0.25">
      <c r="A19" s="417"/>
      <c r="B19" s="418"/>
      <c r="C19" s="418"/>
      <c r="D19" s="418"/>
      <c r="E19" s="418"/>
      <c r="F19" s="418"/>
      <c r="G19" s="419"/>
      <c r="H19" s="290"/>
      <c r="I19" s="291"/>
      <c r="J19" s="293">
        <f t="shared" si="0"/>
        <v>0</v>
      </c>
      <c r="K19" s="290"/>
      <c r="L19" s="291"/>
      <c r="M19" s="293">
        <f t="shared" si="1"/>
        <v>0</v>
      </c>
      <c r="N19" s="290"/>
      <c r="O19" s="291"/>
      <c r="P19" s="293">
        <f t="shared" si="2"/>
        <v>0</v>
      </c>
      <c r="Q19" s="290"/>
      <c r="R19" s="291"/>
      <c r="S19" s="293">
        <f t="shared" si="3"/>
        <v>0</v>
      </c>
      <c r="T19" s="290"/>
      <c r="U19" s="291"/>
      <c r="V19" s="293">
        <f t="shared" si="4"/>
        <v>0</v>
      </c>
      <c r="W19" s="426">
        <f t="shared" si="5"/>
        <v>0</v>
      </c>
      <c r="X19" s="427"/>
    </row>
    <row r="20" spans="1:24" ht="15.75" x14ac:dyDescent="0.25">
      <c r="A20" s="417"/>
      <c r="B20" s="418"/>
      <c r="C20" s="418"/>
      <c r="D20" s="418"/>
      <c r="E20" s="418"/>
      <c r="F20" s="418"/>
      <c r="G20" s="419"/>
      <c r="H20" s="290"/>
      <c r="I20" s="291"/>
      <c r="J20" s="293">
        <f t="shared" si="0"/>
        <v>0</v>
      </c>
      <c r="K20" s="290"/>
      <c r="L20" s="291"/>
      <c r="M20" s="293">
        <f t="shared" si="1"/>
        <v>0</v>
      </c>
      <c r="N20" s="290"/>
      <c r="O20" s="291"/>
      <c r="P20" s="293">
        <f t="shared" si="2"/>
        <v>0</v>
      </c>
      <c r="Q20" s="290"/>
      <c r="R20" s="291"/>
      <c r="S20" s="293">
        <f t="shared" si="3"/>
        <v>0</v>
      </c>
      <c r="T20" s="290"/>
      <c r="U20" s="291"/>
      <c r="V20" s="293">
        <f t="shared" si="4"/>
        <v>0</v>
      </c>
      <c r="W20" s="426">
        <f t="shared" si="5"/>
        <v>0</v>
      </c>
      <c r="X20" s="427"/>
    </row>
    <row r="21" spans="1:24" ht="15.75" x14ac:dyDescent="0.25">
      <c r="A21" s="417"/>
      <c r="B21" s="418"/>
      <c r="C21" s="418"/>
      <c r="D21" s="418"/>
      <c r="E21" s="418"/>
      <c r="F21" s="418"/>
      <c r="G21" s="419"/>
      <c r="H21" s="290"/>
      <c r="I21" s="291"/>
      <c r="J21" s="293">
        <f t="shared" si="0"/>
        <v>0</v>
      </c>
      <c r="K21" s="290"/>
      <c r="L21" s="291"/>
      <c r="M21" s="293">
        <f t="shared" si="1"/>
        <v>0</v>
      </c>
      <c r="N21" s="290"/>
      <c r="O21" s="291"/>
      <c r="P21" s="293">
        <f t="shared" si="2"/>
        <v>0</v>
      </c>
      <c r="Q21" s="290"/>
      <c r="R21" s="291"/>
      <c r="S21" s="293">
        <f t="shared" si="3"/>
        <v>0</v>
      </c>
      <c r="T21" s="290"/>
      <c r="U21" s="291"/>
      <c r="V21" s="293">
        <f t="shared" si="4"/>
        <v>0</v>
      </c>
      <c r="W21" s="426">
        <f t="shared" si="5"/>
        <v>0</v>
      </c>
      <c r="X21" s="427"/>
    </row>
    <row r="22" spans="1:24" ht="15.75" x14ac:dyDescent="0.25">
      <c r="A22" s="417"/>
      <c r="B22" s="418"/>
      <c r="C22" s="418"/>
      <c r="D22" s="418"/>
      <c r="E22" s="418"/>
      <c r="F22" s="418"/>
      <c r="G22" s="419"/>
      <c r="H22" s="290"/>
      <c r="I22" s="291"/>
      <c r="J22" s="293">
        <f t="shared" si="0"/>
        <v>0</v>
      </c>
      <c r="K22" s="290"/>
      <c r="L22" s="291"/>
      <c r="M22" s="293">
        <f t="shared" si="1"/>
        <v>0</v>
      </c>
      <c r="N22" s="290"/>
      <c r="O22" s="291"/>
      <c r="P22" s="293">
        <f t="shared" si="2"/>
        <v>0</v>
      </c>
      <c r="Q22" s="290"/>
      <c r="R22" s="291"/>
      <c r="S22" s="293">
        <f t="shared" si="3"/>
        <v>0</v>
      </c>
      <c r="T22" s="290"/>
      <c r="U22" s="291"/>
      <c r="V22" s="293">
        <f t="shared" si="4"/>
        <v>0</v>
      </c>
      <c r="W22" s="426">
        <f t="shared" si="5"/>
        <v>0</v>
      </c>
      <c r="X22" s="427"/>
    </row>
    <row r="23" spans="1:24" ht="15.75" x14ac:dyDescent="0.25">
      <c r="A23" s="417"/>
      <c r="B23" s="418"/>
      <c r="C23" s="418"/>
      <c r="D23" s="418"/>
      <c r="E23" s="418"/>
      <c r="F23" s="418"/>
      <c r="G23" s="419"/>
      <c r="H23" s="290"/>
      <c r="I23" s="291"/>
      <c r="J23" s="293">
        <f t="shared" si="0"/>
        <v>0</v>
      </c>
      <c r="K23" s="290"/>
      <c r="L23" s="291"/>
      <c r="M23" s="293">
        <f t="shared" si="1"/>
        <v>0</v>
      </c>
      <c r="N23" s="290"/>
      <c r="O23" s="291"/>
      <c r="P23" s="293">
        <f t="shared" si="2"/>
        <v>0</v>
      </c>
      <c r="Q23" s="290"/>
      <c r="R23" s="291"/>
      <c r="S23" s="293">
        <f t="shared" si="3"/>
        <v>0</v>
      </c>
      <c r="T23" s="290"/>
      <c r="U23" s="291"/>
      <c r="V23" s="293">
        <f t="shared" si="4"/>
        <v>0</v>
      </c>
      <c r="W23" s="426">
        <f t="shared" si="5"/>
        <v>0</v>
      </c>
      <c r="X23" s="427"/>
    </row>
    <row r="24" spans="1:24" ht="15.75" x14ac:dyDescent="0.25">
      <c r="A24" s="417"/>
      <c r="B24" s="418"/>
      <c r="C24" s="418"/>
      <c r="D24" s="418"/>
      <c r="E24" s="418"/>
      <c r="F24" s="418"/>
      <c r="G24" s="419"/>
      <c r="H24" s="290"/>
      <c r="I24" s="291"/>
      <c r="J24" s="293">
        <f t="shared" si="0"/>
        <v>0</v>
      </c>
      <c r="K24" s="290"/>
      <c r="L24" s="291"/>
      <c r="M24" s="293">
        <f t="shared" si="1"/>
        <v>0</v>
      </c>
      <c r="N24" s="290"/>
      <c r="O24" s="291"/>
      <c r="P24" s="293">
        <f t="shared" si="2"/>
        <v>0</v>
      </c>
      <c r="Q24" s="290"/>
      <c r="R24" s="291"/>
      <c r="S24" s="293">
        <f t="shared" si="3"/>
        <v>0</v>
      </c>
      <c r="T24" s="290"/>
      <c r="U24" s="291"/>
      <c r="V24" s="293">
        <f t="shared" si="4"/>
        <v>0</v>
      </c>
      <c r="W24" s="426">
        <f t="shared" si="5"/>
        <v>0</v>
      </c>
      <c r="X24" s="427"/>
    </row>
    <row r="25" spans="1:24" ht="15.75" x14ac:dyDescent="0.25">
      <c r="A25" s="417"/>
      <c r="B25" s="418"/>
      <c r="C25" s="418"/>
      <c r="D25" s="418"/>
      <c r="E25" s="418"/>
      <c r="F25" s="418"/>
      <c r="G25" s="419"/>
      <c r="H25" s="290"/>
      <c r="I25" s="291"/>
      <c r="J25" s="293">
        <f t="shared" si="0"/>
        <v>0</v>
      </c>
      <c r="K25" s="290"/>
      <c r="L25" s="291"/>
      <c r="M25" s="293">
        <f t="shared" si="1"/>
        <v>0</v>
      </c>
      <c r="N25" s="290"/>
      <c r="O25" s="291"/>
      <c r="P25" s="293">
        <f t="shared" si="2"/>
        <v>0</v>
      </c>
      <c r="Q25" s="290"/>
      <c r="R25" s="291"/>
      <c r="S25" s="293">
        <f t="shared" si="3"/>
        <v>0</v>
      </c>
      <c r="T25" s="290"/>
      <c r="U25" s="291"/>
      <c r="V25" s="293">
        <f t="shared" si="4"/>
        <v>0</v>
      </c>
      <c r="W25" s="426">
        <f t="shared" si="5"/>
        <v>0</v>
      </c>
      <c r="X25" s="427"/>
    </row>
    <row r="26" spans="1:24" ht="15.75" x14ac:dyDescent="0.25">
      <c r="A26" s="417"/>
      <c r="B26" s="418"/>
      <c r="C26" s="418"/>
      <c r="D26" s="418"/>
      <c r="E26" s="418"/>
      <c r="F26" s="418"/>
      <c r="G26" s="419"/>
      <c r="H26" s="290"/>
      <c r="I26" s="291"/>
      <c r="J26" s="293">
        <f t="shared" si="0"/>
        <v>0</v>
      </c>
      <c r="K26" s="290"/>
      <c r="L26" s="291"/>
      <c r="M26" s="293">
        <f t="shared" si="1"/>
        <v>0</v>
      </c>
      <c r="N26" s="290"/>
      <c r="O26" s="291"/>
      <c r="P26" s="293">
        <f t="shared" si="2"/>
        <v>0</v>
      </c>
      <c r="Q26" s="290"/>
      <c r="R26" s="291"/>
      <c r="S26" s="293">
        <f t="shared" si="3"/>
        <v>0</v>
      </c>
      <c r="T26" s="290"/>
      <c r="U26" s="291"/>
      <c r="V26" s="293">
        <f t="shared" si="4"/>
        <v>0</v>
      </c>
      <c r="W26" s="426">
        <f t="shared" si="5"/>
        <v>0</v>
      </c>
      <c r="X26" s="427"/>
    </row>
    <row r="27" spans="1:24" ht="15.75" x14ac:dyDescent="0.25">
      <c r="A27" s="417"/>
      <c r="B27" s="418"/>
      <c r="C27" s="418"/>
      <c r="D27" s="418"/>
      <c r="E27" s="418"/>
      <c r="F27" s="418"/>
      <c r="G27" s="419"/>
      <c r="H27" s="290"/>
      <c r="I27" s="291"/>
      <c r="J27" s="293">
        <f t="shared" si="0"/>
        <v>0</v>
      </c>
      <c r="K27" s="290"/>
      <c r="L27" s="291"/>
      <c r="M27" s="293">
        <f t="shared" si="1"/>
        <v>0</v>
      </c>
      <c r="N27" s="290"/>
      <c r="O27" s="291"/>
      <c r="P27" s="293">
        <f t="shared" si="2"/>
        <v>0</v>
      </c>
      <c r="Q27" s="290"/>
      <c r="R27" s="291"/>
      <c r="S27" s="293">
        <f t="shared" si="3"/>
        <v>0</v>
      </c>
      <c r="T27" s="290"/>
      <c r="U27" s="291"/>
      <c r="V27" s="293">
        <f t="shared" si="4"/>
        <v>0</v>
      </c>
      <c r="W27" s="426">
        <f t="shared" si="5"/>
        <v>0</v>
      </c>
      <c r="X27" s="427"/>
    </row>
    <row r="28" spans="1:24" ht="15.75" x14ac:dyDescent="0.25">
      <c r="A28" s="417"/>
      <c r="B28" s="418"/>
      <c r="C28" s="418"/>
      <c r="D28" s="418"/>
      <c r="E28" s="418"/>
      <c r="F28" s="418"/>
      <c r="G28" s="419"/>
      <c r="H28" s="290"/>
      <c r="I28" s="291"/>
      <c r="J28" s="293">
        <f t="shared" si="0"/>
        <v>0</v>
      </c>
      <c r="K28" s="290"/>
      <c r="L28" s="291"/>
      <c r="M28" s="293">
        <f t="shared" si="1"/>
        <v>0</v>
      </c>
      <c r="N28" s="290"/>
      <c r="O28" s="291"/>
      <c r="P28" s="293">
        <f t="shared" si="2"/>
        <v>0</v>
      </c>
      <c r="Q28" s="290"/>
      <c r="R28" s="291"/>
      <c r="S28" s="293">
        <f t="shared" si="3"/>
        <v>0</v>
      </c>
      <c r="T28" s="290"/>
      <c r="U28" s="291"/>
      <c r="V28" s="293">
        <f t="shared" si="4"/>
        <v>0</v>
      </c>
      <c r="W28" s="426">
        <f t="shared" si="5"/>
        <v>0</v>
      </c>
      <c r="X28" s="427"/>
    </row>
    <row r="29" spans="1:24" ht="15.75" x14ac:dyDescent="0.25">
      <c r="A29" s="417"/>
      <c r="B29" s="418"/>
      <c r="C29" s="418"/>
      <c r="D29" s="418"/>
      <c r="E29" s="418"/>
      <c r="F29" s="418"/>
      <c r="G29" s="419"/>
      <c r="H29" s="290"/>
      <c r="I29" s="291"/>
      <c r="J29" s="293">
        <f t="shared" si="0"/>
        <v>0</v>
      </c>
      <c r="K29" s="290"/>
      <c r="L29" s="291"/>
      <c r="M29" s="293">
        <f t="shared" si="1"/>
        <v>0</v>
      </c>
      <c r="N29" s="290"/>
      <c r="O29" s="291"/>
      <c r="P29" s="293">
        <f t="shared" si="2"/>
        <v>0</v>
      </c>
      <c r="Q29" s="290"/>
      <c r="R29" s="291"/>
      <c r="S29" s="293">
        <f t="shared" si="3"/>
        <v>0</v>
      </c>
      <c r="T29" s="290"/>
      <c r="U29" s="291"/>
      <c r="V29" s="293">
        <f t="shared" si="4"/>
        <v>0</v>
      </c>
      <c r="W29" s="426">
        <f t="shared" si="5"/>
        <v>0</v>
      </c>
      <c r="X29" s="427"/>
    </row>
    <row r="30" spans="1:24" ht="15.75" x14ac:dyDescent="0.25">
      <c r="A30" s="417"/>
      <c r="B30" s="418"/>
      <c r="C30" s="418"/>
      <c r="D30" s="418"/>
      <c r="E30" s="418"/>
      <c r="F30" s="418"/>
      <c r="G30" s="419"/>
      <c r="H30" s="290"/>
      <c r="I30" s="291"/>
      <c r="J30" s="293">
        <f t="shared" si="0"/>
        <v>0</v>
      </c>
      <c r="K30" s="290"/>
      <c r="L30" s="291"/>
      <c r="M30" s="293">
        <f t="shared" si="1"/>
        <v>0</v>
      </c>
      <c r="N30" s="290"/>
      <c r="O30" s="291"/>
      <c r="P30" s="293">
        <f t="shared" si="2"/>
        <v>0</v>
      </c>
      <c r="Q30" s="290"/>
      <c r="R30" s="291"/>
      <c r="S30" s="293">
        <f t="shared" si="3"/>
        <v>0</v>
      </c>
      <c r="T30" s="290"/>
      <c r="U30" s="291"/>
      <c r="V30" s="293">
        <f t="shared" si="4"/>
        <v>0</v>
      </c>
      <c r="W30" s="426">
        <f t="shared" si="5"/>
        <v>0</v>
      </c>
      <c r="X30" s="427"/>
    </row>
    <row r="31" spans="1:24" ht="15.75" x14ac:dyDescent="0.25">
      <c r="A31" s="420" t="s">
        <v>42</v>
      </c>
      <c r="B31" s="420"/>
      <c r="C31" s="420"/>
      <c r="D31" s="420"/>
      <c r="E31" s="420"/>
      <c r="F31" s="420"/>
      <c r="G31" s="420"/>
      <c r="H31" s="288"/>
      <c r="I31" s="294">
        <f>SUM(I13:I30)</f>
        <v>0</v>
      </c>
      <c r="J31" s="295">
        <f>SUM(J13:J30)</f>
        <v>0</v>
      </c>
      <c r="K31" s="296"/>
      <c r="L31" s="294">
        <f>SUM(L13:L30)</f>
        <v>0</v>
      </c>
      <c r="M31" s="295">
        <f>SUM(M13:M30)</f>
        <v>0</v>
      </c>
      <c r="N31" s="296"/>
      <c r="O31" s="294">
        <f>SUM(O13:O30)</f>
        <v>0</v>
      </c>
      <c r="P31" s="295">
        <f>SUM(P13:P30)</f>
        <v>0</v>
      </c>
      <c r="Q31" s="296"/>
      <c r="R31" s="294">
        <f>SUM(R13:R30)</f>
        <v>0</v>
      </c>
      <c r="S31" s="295">
        <f>SUM(S13:S30)</f>
        <v>0</v>
      </c>
      <c r="T31" s="296"/>
      <c r="U31" s="294">
        <f>SUM(U13:U30)</f>
        <v>0</v>
      </c>
      <c r="V31" s="295">
        <f>SUM(V13:V30)</f>
        <v>0</v>
      </c>
      <c r="W31" s="426">
        <f t="shared" si="5"/>
        <v>0</v>
      </c>
      <c r="X31" s="427"/>
    </row>
    <row r="32" spans="1:24" x14ac:dyDescent="0.2">
      <c r="A32" s="229"/>
      <c r="B32" s="82"/>
      <c r="C32" s="82"/>
      <c r="D32" s="82"/>
      <c r="E32" s="82"/>
      <c r="F32" s="82"/>
      <c r="G32" s="82"/>
      <c r="H32" s="82"/>
      <c r="I32" s="82"/>
      <c r="J32" s="82"/>
      <c r="K32" s="82"/>
      <c r="L32" s="82"/>
      <c r="M32" s="82"/>
      <c r="N32" s="82"/>
      <c r="O32" s="82"/>
      <c r="P32" s="82"/>
      <c r="Q32" s="82"/>
      <c r="R32" s="82"/>
      <c r="S32" s="82"/>
      <c r="T32" s="82"/>
      <c r="U32" s="82"/>
      <c r="V32" s="82"/>
      <c r="W32" s="82"/>
      <c r="X32" s="230"/>
    </row>
    <row r="33" spans="1:24" x14ac:dyDescent="0.2">
      <c r="A33" s="229"/>
      <c r="B33" s="82"/>
      <c r="C33" s="82"/>
      <c r="D33" s="82"/>
      <c r="E33" s="82"/>
      <c r="F33" s="82"/>
      <c r="G33" s="82"/>
      <c r="H33" s="82"/>
      <c r="I33" s="82"/>
      <c r="J33" s="82"/>
      <c r="K33" s="82"/>
      <c r="L33" s="82"/>
      <c r="M33" s="82"/>
      <c r="N33" s="82"/>
      <c r="O33" s="82"/>
      <c r="P33" s="82"/>
      <c r="Q33" s="82"/>
      <c r="R33" s="82"/>
      <c r="S33" s="82"/>
      <c r="T33" s="82"/>
      <c r="U33" s="82"/>
      <c r="V33" s="82"/>
      <c r="W33" s="82"/>
      <c r="X33" s="230"/>
    </row>
    <row r="34" spans="1:24" x14ac:dyDescent="0.2">
      <c r="A34" s="229"/>
      <c r="B34" s="82"/>
      <c r="C34" s="82"/>
      <c r="D34" s="82"/>
      <c r="E34" s="82"/>
      <c r="F34" s="82"/>
      <c r="G34" s="82"/>
      <c r="H34" s="82"/>
      <c r="I34" s="82"/>
      <c r="J34" s="82"/>
      <c r="K34" s="82"/>
      <c r="L34" s="82"/>
      <c r="M34" s="82"/>
      <c r="N34" s="82"/>
      <c r="O34" s="82"/>
      <c r="P34" s="82"/>
      <c r="Q34" s="82"/>
      <c r="R34" s="82"/>
      <c r="S34" s="82"/>
      <c r="T34" s="82"/>
      <c r="U34" s="82"/>
      <c r="V34" s="82"/>
      <c r="W34" s="82"/>
      <c r="X34" s="230"/>
    </row>
    <row r="35" spans="1:24" ht="15.75" x14ac:dyDescent="0.25">
      <c r="A35" s="227" t="s">
        <v>146</v>
      </c>
      <c r="B35" s="82"/>
      <c r="C35" s="82"/>
      <c r="D35" s="82"/>
      <c r="E35" s="82"/>
      <c r="F35" s="82"/>
      <c r="G35" s="82"/>
      <c r="H35" s="82"/>
      <c r="I35" s="82"/>
      <c r="J35" s="82"/>
      <c r="K35" s="82"/>
      <c r="L35" s="82"/>
      <c r="M35" s="82"/>
      <c r="N35" s="82"/>
      <c r="O35" s="82"/>
      <c r="P35" s="82"/>
      <c r="Q35" s="82"/>
      <c r="R35" s="82"/>
      <c r="S35" s="82"/>
      <c r="T35" s="82"/>
      <c r="U35" s="82"/>
      <c r="V35" s="82"/>
      <c r="W35" s="82"/>
      <c r="X35" s="230"/>
    </row>
    <row r="36" spans="1:24" ht="15.75" x14ac:dyDescent="0.25">
      <c r="A36" s="228"/>
      <c r="B36" s="82"/>
      <c r="C36" s="82"/>
      <c r="D36" s="82"/>
      <c r="E36" s="82"/>
      <c r="F36" s="82"/>
      <c r="G36" s="82"/>
      <c r="H36" s="421" t="s">
        <v>7</v>
      </c>
      <c r="I36" s="422"/>
      <c r="J36" s="422"/>
      <c r="K36" s="421" t="s">
        <v>8</v>
      </c>
      <c r="L36" s="422"/>
      <c r="M36" s="422"/>
      <c r="N36" s="421" t="s">
        <v>9</v>
      </c>
      <c r="O36" s="422"/>
      <c r="P36" s="422"/>
      <c r="Q36" s="421" t="s">
        <v>142</v>
      </c>
      <c r="R36" s="422"/>
      <c r="S36" s="422"/>
      <c r="T36" s="421" t="s">
        <v>143</v>
      </c>
      <c r="U36" s="422"/>
      <c r="V36" s="422"/>
      <c r="W36" s="424"/>
      <c r="X36" s="425"/>
    </row>
    <row r="37" spans="1:24" ht="47.25" customHeight="1" x14ac:dyDescent="0.25">
      <c r="A37" s="421" t="s">
        <v>40</v>
      </c>
      <c r="B37" s="422"/>
      <c r="C37" s="422"/>
      <c r="D37" s="422"/>
      <c r="E37" s="422"/>
      <c r="F37" s="422"/>
      <c r="G37" s="423"/>
      <c r="H37" s="289" t="s">
        <v>145</v>
      </c>
      <c r="I37" s="287" t="s">
        <v>41</v>
      </c>
      <c r="J37" s="287" t="s">
        <v>10</v>
      </c>
      <c r="K37" s="289" t="s">
        <v>145</v>
      </c>
      <c r="L37" s="287" t="s">
        <v>41</v>
      </c>
      <c r="M37" s="287" t="s">
        <v>10</v>
      </c>
      <c r="N37" s="289" t="s">
        <v>145</v>
      </c>
      <c r="O37" s="287" t="s">
        <v>41</v>
      </c>
      <c r="P37" s="287" t="s">
        <v>10</v>
      </c>
      <c r="Q37" s="289" t="s">
        <v>145</v>
      </c>
      <c r="R37" s="287" t="s">
        <v>41</v>
      </c>
      <c r="S37" s="287" t="s">
        <v>10</v>
      </c>
      <c r="T37" s="289" t="s">
        <v>145</v>
      </c>
      <c r="U37" s="287" t="s">
        <v>41</v>
      </c>
      <c r="V37" s="287" t="s">
        <v>10</v>
      </c>
      <c r="W37" s="424"/>
      <c r="X37" s="425"/>
    </row>
    <row r="38" spans="1:24" ht="15.75" x14ac:dyDescent="0.25">
      <c r="A38" s="417"/>
      <c r="B38" s="418"/>
      <c r="C38" s="418"/>
      <c r="D38" s="418"/>
      <c r="E38" s="418"/>
      <c r="F38" s="418"/>
      <c r="G38" s="419"/>
      <c r="H38" s="290"/>
      <c r="I38" s="291"/>
      <c r="J38" s="293">
        <f>H38*I38</f>
        <v>0</v>
      </c>
      <c r="K38" s="290"/>
      <c r="L38" s="291"/>
      <c r="M38" s="293">
        <f>K38*L38</f>
        <v>0</v>
      </c>
      <c r="N38" s="290"/>
      <c r="O38" s="291"/>
      <c r="P38" s="293">
        <f>N38*O38</f>
        <v>0</v>
      </c>
      <c r="Q38" s="290"/>
      <c r="R38" s="291"/>
      <c r="S38" s="293">
        <f>Q38*R38</f>
        <v>0</v>
      </c>
      <c r="T38" s="290"/>
      <c r="U38" s="291"/>
      <c r="V38" s="293">
        <f>T38*U38</f>
        <v>0</v>
      </c>
      <c r="W38" s="426">
        <f>SUM(J38,M38,P38,S38,V38)</f>
        <v>0</v>
      </c>
      <c r="X38" s="427"/>
    </row>
    <row r="39" spans="1:24" ht="15.75" x14ac:dyDescent="0.25">
      <c r="A39" s="417"/>
      <c r="B39" s="418"/>
      <c r="C39" s="418"/>
      <c r="D39" s="418"/>
      <c r="E39" s="418"/>
      <c r="F39" s="418"/>
      <c r="G39" s="419"/>
      <c r="H39" s="290"/>
      <c r="I39" s="291"/>
      <c r="J39" s="293">
        <f t="shared" ref="J39:J55" si="6">H39*I39</f>
        <v>0</v>
      </c>
      <c r="K39" s="290"/>
      <c r="L39" s="291"/>
      <c r="M39" s="293">
        <f t="shared" ref="M39:M55" si="7">K39*L39</f>
        <v>0</v>
      </c>
      <c r="N39" s="290"/>
      <c r="O39" s="291"/>
      <c r="P39" s="293">
        <f t="shared" ref="P39:P55" si="8">N39*O39</f>
        <v>0</v>
      </c>
      <c r="Q39" s="290"/>
      <c r="R39" s="291"/>
      <c r="S39" s="293">
        <f t="shared" ref="S39:S55" si="9">Q39*R39</f>
        <v>0</v>
      </c>
      <c r="T39" s="290"/>
      <c r="U39" s="291"/>
      <c r="V39" s="293">
        <f t="shared" ref="V39:V55" si="10">T39*U39</f>
        <v>0</v>
      </c>
      <c r="W39" s="426">
        <f t="shared" ref="W39:W56" si="11">SUM(J39,M39,P39,S39,V39)</f>
        <v>0</v>
      </c>
      <c r="X39" s="427"/>
    </row>
    <row r="40" spans="1:24" ht="15.75" x14ac:dyDescent="0.25">
      <c r="A40" s="417"/>
      <c r="B40" s="418"/>
      <c r="C40" s="418"/>
      <c r="D40" s="418"/>
      <c r="E40" s="418"/>
      <c r="F40" s="418"/>
      <c r="G40" s="419"/>
      <c r="H40" s="290"/>
      <c r="I40" s="291"/>
      <c r="J40" s="293">
        <f t="shared" si="6"/>
        <v>0</v>
      </c>
      <c r="K40" s="290"/>
      <c r="L40" s="291"/>
      <c r="M40" s="293">
        <f t="shared" si="7"/>
        <v>0</v>
      </c>
      <c r="N40" s="290"/>
      <c r="O40" s="291"/>
      <c r="P40" s="293">
        <f t="shared" si="8"/>
        <v>0</v>
      </c>
      <c r="Q40" s="290"/>
      <c r="R40" s="291"/>
      <c r="S40" s="293">
        <f t="shared" si="9"/>
        <v>0</v>
      </c>
      <c r="T40" s="290"/>
      <c r="U40" s="291"/>
      <c r="V40" s="293">
        <f t="shared" si="10"/>
        <v>0</v>
      </c>
      <c r="W40" s="426">
        <f t="shared" si="11"/>
        <v>0</v>
      </c>
      <c r="X40" s="427"/>
    </row>
    <row r="41" spans="1:24" ht="15.75" x14ac:dyDescent="0.25">
      <c r="A41" s="417"/>
      <c r="B41" s="418"/>
      <c r="C41" s="418"/>
      <c r="D41" s="418"/>
      <c r="E41" s="418"/>
      <c r="F41" s="418"/>
      <c r="G41" s="419"/>
      <c r="H41" s="290"/>
      <c r="I41" s="291"/>
      <c r="J41" s="293">
        <f t="shared" si="6"/>
        <v>0</v>
      </c>
      <c r="K41" s="290"/>
      <c r="L41" s="291"/>
      <c r="M41" s="293">
        <f t="shared" si="7"/>
        <v>0</v>
      </c>
      <c r="N41" s="290"/>
      <c r="O41" s="291"/>
      <c r="P41" s="293">
        <f t="shared" si="8"/>
        <v>0</v>
      </c>
      <c r="Q41" s="290"/>
      <c r="R41" s="291"/>
      <c r="S41" s="293">
        <f t="shared" si="9"/>
        <v>0</v>
      </c>
      <c r="T41" s="290"/>
      <c r="U41" s="291"/>
      <c r="V41" s="293">
        <f t="shared" si="10"/>
        <v>0</v>
      </c>
      <c r="W41" s="426">
        <f t="shared" si="11"/>
        <v>0</v>
      </c>
      <c r="X41" s="427"/>
    </row>
    <row r="42" spans="1:24" ht="15.75" x14ac:dyDescent="0.25">
      <c r="A42" s="417"/>
      <c r="B42" s="418"/>
      <c r="C42" s="418"/>
      <c r="D42" s="418"/>
      <c r="E42" s="418"/>
      <c r="F42" s="418"/>
      <c r="G42" s="419"/>
      <c r="H42" s="290"/>
      <c r="I42" s="291"/>
      <c r="J42" s="293">
        <f t="shared" si="6"/>
        <v>0</v>
      </c>
      <c r="K42" s="290"/>
      <c r="L42" s="291"/>
      <c r="M42" s="293">
        <f t="shared" si="7"/>
        <v>0</v>
      </c>
      <c r="N42" s="290"/>
      <c r="O42" s="291"/>
      <c r="P42" s="293">
        <f t="shared" si="8"/>
        <v>0</v>
      </c>
      <c r="Q42" s="290"/>
      <c r="R42" s="291"/>
      <c r="S42" s="293">
        <f t="shared" si="9"/>
        <v>0</v>
      </c>
      <c r="T42" s="290"/>
      <c r="U42" s="291"/>
      <c r="V42" s="293">
        <f t="shared" si="10"/>
        <v>0</v>
      </c>
      <c r="W42" s="426">
        <f t="shared" si="11"/>
        <v>0</v>
      </c>
      <c r="X42" s="427"/>
    </row>
    <row r="43" spans="1:24" ht="15.75" x14ac:dyDescent="0.25">
      <c r="A43" s="417"/>
      <c r="B43" s="418"/>
      <c r="C43" s="418"/>
      <c r="D43" s="418"/>
      <c r="E43" s="418"/>
      <c r="F43" s="418"/>
      <c r="G43" s="419"/>
      <c r="H43" s="290"/>
      <c r="I43" s="291"/>
      <c r="J43" s="293">
        <f t="shared" si="6"/>
        <v>0</v>
      </c>
      <c r="K43" s="290"/>
      <c r="L43" s="291"/>
      <c r="M43" s="293">
        <f t="shared" si="7"/>
        <v>0</v>
      </c>
      <c r="N43" s="290"/>
      <c r="O43" s="291"/>
      <c r="P43" s="293">
        <f t="shared" si="8"/>
        <v>0</v>
      </c>
      <c r="Q43" s="290"/>
      <c r="R43" s="291"/>
      <c r="S43" s="293">
        <f t="shared" si="9"/>
        <v>0</v>
      </c>
      <c r="T43" s="290"/>
      <c r="U43" s="291"/>
      <c r="V43" s="293">
        <f t="shared" si="10"/>
        <v>0</v>
      </c>
      <c r="W43" s="426">
        <f t="shared" si="11"/>
        <v>0</v>
      </c>
      <c r="X43" s="427"/>
    </row>
    <row r="44" spans="1:24" ht="15.75" x14ac:dyDescent="0.25">
      <c r="A44" s="417"/>
      <c r="B44" s="418"/>
      <c r="C44" s="418"/>
      <c r="D44" s="418"/>
      <c r="E44" s="418"/>
      <c r="F44" s="418"/>
      <c r="G44" s="419"/>
      <c r="H44" s="290"/>
      <c r="I44" s="291"/>
      <c r="J44" s="293">
        <f t="shared" si="6"/>
        <v>0</v>
      </c>
      <c r="K44" s="290"/>
      <c r="L44" s="291"/>
      <c r="M44" s="293">
        <f t="shared" si="7"/>
        <v>0</v>
      </c>
      <c r="N44" s="290"/>
      <c r="O44" s="291"/>
      <c r="P44" s="293">
        <f t="shared" si="8"/>
        <v>0</v>
      </c>
      <c r="Q44" s="290"/>
      <c r="R44" s="291"/>
      <c r="S44" s="293">
        <f t="shared" si="9"/>
        <v>0</v>
      </c>
      <c r="T44" s="290"/>
      <c r="U44" s="291"/>
      <c r="V44" s="293">
        <f t="shared" si="10"/>
        <v>0</v>
      </c>
      <c r="W44" s="426">
        <f t="shared" si="11"/>
        <v>0</v>
      </c>
      <c r="X44" s="427"/>
    </row>
    <row r="45" spans="1:24" ht="15.75" x14ac:dyDescent="0.25">
      <c r="A45" s="417"/>
      <c r="B45" s="418"/>
      <c r="C45" s="418"/>
      <c r="D45" s="418"/>
      <c r="E45" s="418"/>
      <c r="F45" s="418"/>
      <c r="G45" s="419"/>
      <c r="H45" s="290"/>
      <c r="I45" s="291"/>
      <c r="J45" s="293">
        <f t="shared" si="6"/>
        <v>0</v>
      </c>
      <c r="K45" s="290"/>
      <c r="L45" s="291"/>
      <c r="M45" s="293">
        <f t="shared" si="7"/>
        <v>0</v>
      </c>
      <c r="N45" s="290"/>
      <c r="O45" s="291"/>
      <c r="P45" s="293">
        <f t="shared" si="8"/>
        <v>0</v>
      </c>
      <c r="Q45" s="290"/>
      <c r="R45" s="291"/>
      <c r="S45" s="293">
        <f t="shared" si="9"/>
        <v>0</v>
      </c>
      <c r="T45" s="290"/>
      <c r="U45" s="291"/>
      <c r="V45" s="293">
        <f t="shared" si="10"/>
        <v>0</v>
      </c>
      <c r="W45" s="426">
        <f t="shared" si="11"/>
        <v>0</v>
      </c>
      <c r="X45" s="427"/>
    </row>
    <row r="46" spans="1:24" ht="15.75" x14ac:dyDescent="0.25">
      <c r="A46" s="417"/>
      <c r="B46" s="418"/>
      <c r="C46" s="418"/>
      <c r="D46" s="418"/>
      <c r="E46" s="418"/>
      <c r="F46" s="418"/>
      <c r="G46" s="419"/>
      <c r="H46" s="290"/>
      <c r="I46" s="291"/>
      <c r="J46" s="293">
        <f t="shared" si="6"/>
        <v>0</v>
      </c>
      <c r="K46" s="290"/>
      <c r="L46" s="291"/>
      <c r="M46" s="293">
        <f t="shared" si="7"/>
        <v>0</v>
      </c>
      <c r="N46" s="290"/>
      <c r="O46" s="291"/>
      <c r="P46" s="293">
        <f t="shared" si="8"/>
        <v>0</v>
      </c>
      <c r="Q46" s="290"/>
      <c r="R46" s="291"/>
      <c r="S46" s="293">
        <f t="shared" si="9"/>
        <v>0</v>
      </c>
      <c r="T46" s="290"/>
      <c r="U46" s="291"/>
      <c r="V46" s="293">
        <f t="shared" si="10"/>
        <v>0</v>
      </c>
      <c r="W46" s="426">
        <f t="shared" si="11"/>
        <v>0</v>
      </c>
      <c r="X46" s="427"/>
    </row>
    <row r="47" spans="1:24" ht="15.75" x14ac:dyDescent="0.25">
      <c r="A47" s="417"/>
      <c r="B47" s="418"/>
      <c r="C47" s="418"/>
      <c r="D47" s="418"/>
      <c r="E47" s="418"/>
      <c r="F47" s="418"/>
      <c r="G47" s="419"/>
      <c r="H47" s="290"/>
      <c r="I47" s="291"/>
      <c r="J47" s="293">
        <f t="shared" si="6"/>
        <v>0</v>
      </c>
      <c r="K47" s="290"/>
      <c r="L47" s="291"/>
      <c r="M47" s="293">
        <f t="shared" si="7"/>
        <v>0</v>
      </c>
      <c r="N47" s="290"/>
      <c r="O47" s="291"/>
      <c r="P47" s="293">
        <f t="shared" si="8"/>
        <v>0</v>
      </c>
      <c r="Q47" s="290"/>
      <c r="R47" s="291"/>
      <c r="S47" s="293">
        <f t="shared" si="9"/>
        <v>0</v>
      </c>
      <c r="T47" s="290"/>
      <c r="U47" s="291"/>
      <c r="V47" s="293">
        <f t="shared" si="10"/>
        <v>0</v>
      </c>
      <c r="W47" s="426">
        <f t="shared" si="11"/>
        <v>0</v>
      </c>
      <c r="X47" s="427"/>
    </row>
    <row r="48" spans="1:24" ht="15.75" x14ac:dyDescent="0.25">
      <c r="A48" s="417"/>
      <c r="B48" s="418"/>
      <c r="C48" s="418"/>
      <c r="D48" s="418"/>
      <c r="E48" s="418"/>
      <c r="F48" s="418"/>
      <c r="G48" s="419"/>
      <c r="H48" s="290"/>
      <c r="I48" s="291"/>
      <c r="J48" s="293">
        <f t="shared" si="6"/>
        <v>0</v>
      </c>
      <c r="K48" s="290"/>
      <c r="L48" s="291"/>
      <c r="M48" s="293">
        <f t="shared" si="7"/>
        <v>0</v>
      </c>
      <c r="N48" s="290"/>
      <c r="O48" s="291"/>
      <c r="P48" s="293">
        <f t="shared" si="8"/>
        <v>0</v>
      </c>
      <c r="Q48" s="290"/>
      <c r="R48" s="291"/>
      <c r="S48" s="293">
        <f t="shared" si="9"/>
        <v>0</v>
      </c>
      <c r="T48" s="290"/>
      <c r="U48" s="291"/>
      <c r="V48" s="293">
        <f t="shared" si="10"/>
        <v>0</v>
      </c>
      <c r="W48" s="426">
        <f t="shared" si="11"/>
        <v>0</v>
      </c>
      <c r="X48" s="427"/>
    </row>
    <row r="49" spans="1:24" ht="15.75" x14ac:dyDescent="0.25">
      <c r="A49" s="417"/>
      <c r="B49" s="418"/>
      <c r="C49" s="418"/>
      <c r="D49" s="418"/>
      <c r="E49" s="418"/>
      <c r="F49" s="418"/>
      <c r="G49" s="419"/>
      <c r="H49" s="290"/>
      <c r="I49" s="291"/>
      <c r="J49" s="293">
        <f t="shared" si="6"/>
        <v>0</v>
      </c>
      <c r="K49" s="290"/>
      <c r="L49" s="291"/>
      <c r="M49" s="293">
        <f t="shared" si="7"/>
        <v>0</v>
      </c>
      <c r="N49" s="290"/>
      <c r="O49" s="291"/>
      <c r="P49" s="293">
        <f t="shared" si="8"/>
        <v>0</v>
      </c>
      <c r="Q49" s="290"/>
      <c r="R49" s="291"/>
      <c r="S49" s="293">
        <f t="shared" si="9"/>
        <v>0</v>
      </c>
      <c r="T49" s="290"/>
      <c r="U49" s="291"/>
      <c r="V49" s="293">
        <f t="shared" si="10"/>
        <v>0</v>
      </c>
      <c r="W49" s="426">
        <f t="shared" si="11"/>
        <v>0</v>
      </c>
      <c r="X49" s="427"/>
    </row>
    <row r="50" spans="1:24" ht="15.75" x14ac:dyDescent="0.25">
      <c r="A50" s="417"/>
      <c r="B50" s="418"/>
      <c r="C50" s="418"/>
      <c r="D50" s="418"/>
      <c r="E50" s="418"/>
      <c r="F50" s="418"/>
      <c r="G50" s="419"/>
      <c r="H50" s="290"/>
      <c r="I50" s="291"/>
      <c r="J50" s="293">
        <f t="shared" si="6"/>
        <v>0</v>
      </c>
      <c r="K50" s="290"/>
      <c r="L50" s="291"/>
      <c r="M50" s="293">
        <f t="shared" si="7"/>
        <v>0</v>
      </c>
      <c r="N50" s="290"/>
      <c r="O50" s="291"/>
      <c r="P50" s="293">
        <f t="shared" si="8"/>
        <v>0</v>
      </c>
      <c r="Q50" s="290"/>
      <c r="R50" s="291"/>
      <c r="S50" s="293">
        <f t="shared" si="9"/>
        <v>0</v>
      </c>
      <c r="T50" s="290"/>
      <c r="U50" s="291"/>
      <c r="V50" s="293">
        <f t="shared" si="10"/>
        <v>0</v>
      </c>
      <c r="W50" s="426">
        <f t="shared" si="11"/>
        <v>0</v>
      </c>
      <c r="X50" s="427"/>
    </row>
    <row r="51" spans="1:24" ht="15.75" x14ac:dyDescent="0.25">
      <c r="A51" s="417"/>
      <c r="B51" s="418"/>
      <c r="C51" s="418"/>
      <c r="D51" s="418"/>
      <c r="E51" s="418"/>
      <c r="F51" s="418"/>
      <c r="G51" s="419"/>
      <c r="H51" s="290"/>
      <c r="I51" s="291"/>
      <c r="J51" s="293">
        <f t="shared" si="6"/>
        <v>0</v>
      </c>
      <c r="K51" s="290"/>
      <c r="L51" s="291"/>
      <c r="M51" s="293">
        <f t="shared" si="7"/>
        <v>0</v>
      </c>
      <c r="N51" s="290"/>
      <c r="O51" s="291"/>
      <c r="P51" s="293">
        <f t="shared" si="8"/>
        <v>0</v>
      </c>
      <c r="Q51" s="290"/>
      <c r="R51" s="291"/>
      <c r="S51" s="293">
        <f t="shared" si="9"/>
        <v>0</v>
      </c>
      <c r="T51" s="290"/>
      <c r="U51" s="291"/>
      <c r="V51" s="293">
        <f t="shared" si="10"/>
        <v>0</v>
      </c>
      <c r="W51" s="426">
        <f t="shared" si="11"/>
        <v>0</v>
      </c>
      <c r="X51" s="427"/>
    </row>
    <row r="52" spans="1:24" ht="15.75" x14ac:dyDescent="0.25">
      <c r="A52" s="417"/>
      <c r="B52" s="418"/>
      <c r="C52" s="418"/>
      <c r="D52" s="418"/>
      <c r="E52" s="418"/>
      <c r="F52" s="418"/>
      <c r="G52" s="419"/>
      <c r="H52" s="290"/>
      <c r="I52" s="291"/>
      <c r="J52" s="293">
        <f t="shared" si="6"/>
        <v>0</v>
      </c>
      <c r="K52" s="290"/>
      <c r="L52" s="291"/>
      <c r="M52" s="293">
        <f t="shared" si="7"/>
        <v>0</v>
      </c>
      <c r="N52" s="290"/>
      <c r="O52" s="291"/>
      <c r="P52" s="293">
        <f t="shared" si="8"/>
        <v>0</v>
      </c>
      <c r="Q52" s="290"/>
      <c r="R52" s="291"/>
      <c r="S52" s="293">
        <f t="shared" si="9"/>
        <v>0</v>
      </c>
      <c r="T52" s="290"/>
      <c r="U52" s="291"/>
      <c r="V52" s="293">
        <f t="shared" si="10"/>
        <v>0</v>
      </c>
      <c r="W52" s="426">
        <f t="shared" si="11"/>
        <v>0</v>
      </c>
      <c r="X52" s="427"/>
    </row>
    <row r="53" spans="1:24" ht="15.75" x14ac:dyDescent="0.25">
      <c r="A53" s="417"/>
      <c r="B53" s="418"/>
      <c r="C53" s="418"/>
      <c r="D53" s="418"/>
      <c r="E53" s="418"/>
      <c r="F53" s="418"/>
      <c r="G53" s="419"/>
      <c r="H53" s="290"/>
      <c r="I53" s="291"/>
      <c r="J53" s="293">
        <f t="shared" si="6"/>
        <v>0</v>
      </c>
      <c r="K53" s="290"/>
      <c r="L53" s="291"/>
      <c r="M53" s="293">
        <f t="shared" si="7"/>
        <v>0</v>
      </c>
      <c r="N53" s="290"/>
      <c r="O53" s="291"/>
      <c r="P53" s="293">
        <f t="shared" si="8"/>
        <v>0</v>
      </c>
      <c r="Q53" s="290"/>
      <c r="R53" s="291"/>
      <c r="S53" s="293">
        <f t="shared" si="9"/>
        <v>0</v>
      </c>
      <c r="T53" s="290"/>
      <c r="U53" s="291"/>
      <c r="V53" s="293">
        <f t="shared" si="10"/>
        <v>0</v>
      </c>
      <c r="W53" s="426">
        <f t="shared" si="11"/>
        <v>0</v>
      </c>
      <c r="X53" s="427"/>
    </row>
    <row r="54" spans="1:24" ht="15.75" x14ac:dyDescent="0.25">
      <c r="A54" s="417"/>
      <c r="B54" s="418"/>
      <c r="C54" s="418"/>
      <c r="D54" s="418"/>
      <c r="E54" s="418"/>
      <c r="F54" s="418"/>
      <c r="G54" s="419"/>
      <c r="H54" s="290"/>
      <c r="I54" s="291"/>
      <c r="J54" s="293">
        <f t="shared" si="6"/>
        <v>0</v>
      </c>
      <c r="K54" s="290"/>
      <c r="L54" s="291"/>
      <c r="M54" s="293">
        <f t="shared" si="7"/>
        <v>0</v>
      </c>
      <c r="N54" s="290"/>
      <c r="O54" s="291"/>
      <c r="P54" s="293">
        <f t="shared" si="8"/>
        <v>0</v>
      </c>
      <c r="Q54" s="290"/>
      <c r="R54" s="291"/>
      <c r="S54" s="293">
        <f t="shared" si="9"/>
        <v>0</v>
      </c>
      <c r="T54" s="290"/>
      <c r="U54" s="291"/>
      <c r="V54" s="293">
        <f t="shared" si="10"/>
        <v>0</v>
      </c>
      <c r="W54" s="426">
        <f t="shared" si="11"/>
        <v>0</v>
      </c>
      <c r="X54" s="427"/>
    </row>
    <row r="55" spans="1:24" ht="15.75" x14ac:dyDescent="0.25">
      <c r="A55" s="417"/>
      <c r="B55" s="418"/>
      <c r="C55" s="418"/>
      <c r="D55" s="418"/>
      <c r="E55" s="418"/>
      <c r="F55" s="418"/>
      <c r="G55" s="419"/>
      <c r="H55" s="290"/>
      <c r="I55" s="291"/>
      <c r="J55" s="293">
        <f t="shared" si="6"/>
        <v>0</v>
      </c>
      <c r="K55" s="290"/>
      <c r="L55" s="291"/>
      <c r="M55" s="293">
        <f t="shared" si="7"/>
        <v>0</v>
      </c>
      <c r="N55" s="290"/>
      <c r="O55" s="291"/>
      <c r="P55" s="293">
        <f t="shared" si="8"/>
        <v>0</v>
      </c>
      <c r="Q55" s="290"/>
      <c r="R55" s="291"/>
      <c r="S55" s="293">
        <f t="shared" si="9"/>
        <v>0</v>
      </c>
      <c r="T55" s="290"/>
      <c r="U55" s="291"/>
      <c r="V55" s="293">
        <f t="shared" si="10"/>
        <v>0</v>
      </c>
      <c r="W55" s="426">
        <f t="shared" si="11"/>
        <v>0</v>
      </c>
      <c r="X55" s="427"/>
    </row>
    <row r="56" spans="1:24" ht="15.75" x14ac:dyDescent="0.25">
      <c r="A56" s="420" t="s">
        <v>42</v>
      </c>
      <c r="B56" s="420"/>
      <c r="C56" s="420"/>
      <c r="D56" s="420"/>
      <c r="E56" s="420"/>
      <c r="F56" s="420"/>
      <c r="G56" s="420"/>
      <c r="H56" s="288"/>
      <c r="I56" s="294"/>
      <c r="J56" s="295">
        <f>SUM(J38:J55)</f>
        <v>0</v>
      </c>
      <c r="K56" s="296"/>
      <c r="L56" s="294"/>
      <c r="M56" s="295">
        <f>SUM(M38:M55)</f>
        <v>0</v>
      </c>
      <c r="N56" s="296"/>
      <c r="O56" s="294"/>
      <c r="P56" s="295">
        <f>SUM(P38:P55)</f>
        <v>0</v>
      </c>
      <c r="Q56" s="296"/>
      <c r="R56" s="294"/>
      <c r="S56" s="295">
        <f>SUM(S38:S55)</f>
        <v>0</v>
      </c>
      <c r="T56" s="296"/>
      <c r="U56" s="294"/>
      <c r="V56" s="295">
        <f>SUM(V38:V55)</f>
        <v>0</v>
      </c>
      <c r="W56" s="426">
        <f t="shared" si="11"/>
        <v>0</v>
      </c>
      <c r="X56" s="427"/>
    </row>
    <row r="57" spans="1:24" x14ac:dyDescent="0.2">
      <c r="A57" s="229"/>
      <c r="B57" s="82"/>
      <c r="C57" s="82"/>
      <c r="D57" s="82"/>
      <c r="E57" s="82"/>
      <c r="F57" s="82"/>
      <c r="G57" s="82"/>
      <c r="H57" s="82"/>
      <c r="I57" s="82"/>
      <c r="J57" s="82"/>
      <c r="K57" s="82"/>
      <c r="L57" s="82"/>
      <c r="M57" s="82"/>
      <c r="N57" s="82"/>
      <c r="O57" s="82"/>
      <c r="P57" s="82"/>
      <c r="Q57" s="82"/>
      <c r="R57" s="82"/>
      <c r="S57" s="82"/>
      <c r="T57" s="82"/>
      <c r="U57" s="82"/>
      <c r="V57" s="82"/>
      <c r="W57" s="82"/>
      <c r="X57" s="230"/>
    </row>
    <row r="58" spans="1:24" x14ac:dyDescent="0.2">
      <c r="A58" s="229"/>
      <c r="B58" s="82"/>
      <c r="C58" s="82"/>
      <c r="D58" s="82"/>
      <c r="E58" s="82"/>
      <c r="F58" s="82"/>
      <c r="G58" s="82"/>
      <c r="H58" s="82"/>
      <c r="I58" s="82"/>
      <c r="J58" s="82"/>
      <c r="K58" s="82"/>
      <c r="L58" s="82"/>
      <c r="M58" s="82"/>
      <c r="N58" s="82"/>
      <c r="O58" s="82"/>
      <c r="P58" s="82"/>
      <c r="Q58" s="82"/>
      <c r="R58" s="82"/>
      <c r="S58" s="82"/>
      <c r="T58" s="82"/>
      <c r="U58" s="82"/>
      <c r="V58" s="82"/>
      <c r="W58" s="82"/>
      <c r="X58" s="230"/>
    </row>
    <row r="59" spans="1:24" x14ac:dyDescent="0.2">
      <c r="A59" s="229"/>
      <c r="B59" s="82"/>
      <c r="C59" s="82"/>
      <c r="D59" s="82"/>
      <c r="E59" s="82"/>
      <c r="F59" s="82"/>
      <c r="G59" s="82"/>
      <c r="H59" s="82"/>
      <c r="I59" s="82"/>
      <c r="J59" s="82"/>
      <c r="K59" s="82"/>
      <c r="L59" s="82"/>
      <c r="M59" s="82"/>
      <c r="N59" s="82"/>
      <c r="O59" s="82"/>
      <c r="P59" s="82"/>
      <c r="Q59" s="82"/>
      <c r="R59" s="82"/>
      <c r="S59" s="82"/>
      <c r="T59" s="82"/>
      <c r="U59" s="82"/>
      <c r="V59" s="82"/>
      <c r="W59" s="82"/>
      <c r="X59" s="230"/>
    </row>
    <row r="60" spans="1:24" ht="15.75" x14ac:dyDescent="0.25">
      <c r="A60" s="227" t="s">
        <v>147</v>
      </c>
      <c r="B60" s="82"/>
      <c r="C60" s="82"/>
      <c r="D60" s="82"/>
      <c r="E60" s="82"/>
      <c r="F60" s="82"/>
      <c r="G60" s="82"/>
      <c r="H60" s="82"/>
      <c r="I60" s="82"/>
      <c r="J60" s="82"/>
      <c r="K60" s="82"/>
      <c r="L60" s="82"/>
      <c r="M60" s="82"/>
      <c r="N60" s="82"/>
      <c r="O60" s="82"/>
      <c r="P60" s="82"/>
      <c r="Q60" s="82"/>
      <c r="R60" s="82"/>
      <c r="S60" s="82"/>
      <c r="T60" s="82"/>
      <c r="U60" s="82"/>
      <c r="V60" s="82"/>
      <c r="W60" s="82"/>
      <c r="X60" s="230"/>
    </row>
    <row r="61" spans="1:24" ht="15.75" x14ac:dyDescent="0.25">
      <c r="A61" s="228"/>
      <c r="B61" s="82"/>
      <c r="C61" s="82"/>
      <c r="D61" s="82"/>
      <c r="E61" s="82"/>
      <c r="F61" s="82"/>
      <c r="G61" s="82"/>
      <c r="H61" s="421" t="s">
        <v>7</v>
      </c>
      <c r="I61" s="422"/>
      <c r="J61" s="422"/>
      <c r="K61" s="421" t="s">
        <v>8</v>
      </c>
      <c r="L61" s="422"/>
      <c r="M61" s="422"/>
      <c r="N61" s="421" t="s">
        <v>9</v>
      </c>
      <c r="O61" s="422"/>
      <c r="P61" s="422"/>
      <c r="Q61" s="421" t="s">
        <v>142</v>
      </c>
      <c r="R61" s="422"/>
      <c r="S61" s="422"/>
      <c r="T61" s="421" t="s">
        <v>143</v>
      </c>
      <c r="U61" s="422"/>
      <c r="V61" s="422"/>
      <c r="W61" s="424"/>
      <c r="X61" s="425"/>
    </row>
    <row r="62" spans="1:24" ht="47.25" customHeight="1" x14ac:dyDescent="0.25">
      <c r="A62" s="421" t="s">
        <v>40</v>
      </c>
      <c r="B62" s="422"/>
      <c r="C62" s="422"/>
      <c r="D62" s="422"/>
      <c r="E62" s="422"/>
      <c r="F62" s="422"/>
      <c r="G62" s="423"/>
      <c r="H62" s="289" t="s">
        <v>145</v>
      </c>
      <c r="I62" s="287" t="s">
        <v>41</v>
      </c>
      <c r="J62" s="287" t="s">
        <v>10</v>
      </c>
      <c r="K62" s="289" t="s">
        <v>145</v>
      </c>
      <c r="L62" s="287" t="s">
        <v>41</v>
      </c>
      <c r="M62" s="287" t="s">
        <v>10</v>
      </c>
      <c r="N62" s="289" t="s">
        <v>145</v>
      </c>
      <c r="O62" s="287" t="s">
        <v>41</v>
      </c>
      <c r="P62" s="287" t="s">
        <v>10</v>
      </c>
      <c r="Q62" s="289" t="s">
        <v>145</v>
      </c>
      <c r="R62" s="287" t="s">
        <v>41</v>
      </c>
      <c r="S62" s="287" t="s">
        <v>10</v>
      </c>
      <c r="T62" s="289" t="s">
        <v>145</v>
      </c>
      <c r="U62" s="287" t="s">
        <v>41</v>
      </c>
      <c r="V62" s="287" t="s">
        <v>10</v>
      </c>
      <c r="W62" s="424"/>
      <c r="X62" s="425"/>
    </row>
    <row r="63" spans="1:24" ht="15.75" x14ac:dyDescent="0.25">
      <c r="A63" s="417"/>
      <c r="B63" s="418"/>
      <c r="C63" s="418"/>
      <c r="D63" s="418"/>
      <c r="E63" s="418"/>
      <c r="F63" s="418"/>
      <c r="G63" s="419"/>
      <c r="H63" s="290"/>
      <c r="I63" s="291"/>
      <c r="J63" s="293">
        <f>H63*I63</f>
        <v>0</v>
      </c>
      <c r="K63" s="290"/>
      <c r="L63" s="291"/>
      <c r="M63" s="293">
        <f>K63*L63</f>
        <v>0</v>
      </c>
      <c r="N63" s="290"/>
      <c r="O63" s="291"/>
      <c r="P63" s="293">
        <f>N63*O63</f>
        <v>0</v>
      </c>
      <c r="Q63" s="290"/>
      <c r="R63" s="291"/>
      <c r="S63" s="293">
        <f>Q63*R63</f>
        <v>0</v>
      </c>
      <c r="T63" s="290"/>
      <c r="U63" s="291"/>
      <c r="V63" s="293">
        <f>T63*U63</f>
        <v>0</v>
      </c>
      <c r="W63" s="426">
        <f>SUM(J63,M63,P63,S63,V63)</f>
        <v>0</v>
      </c>
      <c r="X63" s="427"/>
    </row>
    <row r="64" spans="1:24" ht="15.75" x14ac:dyDescent="0.25">
      <c r="A64" s="417"/>
      <c r="B64" s="418"/>
      <c r="C64" s="418"/>
      <c r="D64" s="418"/>
      <c r="E64" s="418"/>
      <c r="F64" s="418"/>
      <c r="G64" s="419"/>
      <c r="H64" s="290"/>
      <c r="I64" s="291"/>
      <c r="J64" s="293">
        <f t="shared" ref="J64:J80" si="12">H64*I64</f>
        <v>0</v>
      </c>
      <c r="K64" s="290"/>
      <c r="L64" s="291"/>
      <c r="M64" s="293">
        <f t="shared" ref="M64:M80" si="13">K64*L64</f>
        <v>0</v>
      </c>
      <c r="N64" s="290"/>
      <c r="O64" s="291"/>
      <c r="P64" s="293">
        <f t="shared" ref="P64:P80" si="14">N64*O64</f>
        <v>0</v>
      </c>
      <c r="Q64" s="290"/>
      <c r="R64" s="291"/>
      <c r="S64" s="293">
        <f t="shared" ref="S64:S80" si="15">Q64*R64</f>
        <v>0</v>
      </c>
      <c r="T64" s="290"/>
      <c r="U64" s="291"/>
      <c r="V64" s="293">
        <f t="shared" ref="V64:V80" si="16">T64*U64</f>
        <v>0</v>
      </c>
      <c r="W64" s="426">
        <f t="shared" ref="W64:W81" si="17">SUM(J64,M64,P64,S64,V64)</f>
        <v>0</v>
      </c>
      <c r="X64" s="427"/>
    </row>
    <row r="65" spans="1:24" ht="15.75" x14ac:dyDescent="0.25">
      <c r="A65" s="417"/>
      <c r="B65" s="418"/>
      <c r="C65" s="418"/>
      <c r="D65" s="418"/>
      <c r="E65" s="418"/>
      <c r="F65" s="418"/>
      <c r="G65" s="419"/>
      <c r="H65" s="290"/>
      <c r="I65" s="291"/>
      <c r="J65" s="293">
        <f t="shared" si="12"/>
        <v>0</v>
      </c>
      <c r="K65" s="290"/>
      <c r="L65" s="291"/>
      <c r="M65" s="293">
        <f t="shared" si="13"/>
        <v>0</v>
      </c>
      <c r="N65" s="290"/>
      <c r="O65" s="291"/>
      <c r="P65" s="293">
        <f t="shared" si="14"/>
        <v>0</v>
      </c>
      <c r="Q65" s="290"/>
      <c r="R65" s="291"/>
      <c r="S65" s="293">
        <f t="shared" si="15"/>
        <v>0</v>
      </c>
      <c r="T65" s="290"/>
      <c r="U65" s="291"/>
      <c r="V65" s="293">
        <f t="shared" si="16"/>
        <v>0</v>
      </c>
      <c r="W65" s="426">
        <f t="shared" si="17"/>
        <v>0</v>
      </c>
      <c r="X65" s="427"/>
    </row>
    <row r="66" spans="1:24" ht="15.75" x14ac:dyDescent="0.25">
      <c r="A66" s="417"/>
      <c r="B66" s="418"/>
      <c r="C66" s="418"/>
      <c r="D66" s="418"/>
      <c r="E66" s="418"/>
      <c r="F66" s="418"/>
      <c r="G66" s="419"/>
      <c r="H66" s="290"/>
      <c r="I66" s="291"/>
      <c r="J66" s="293">
        <f t="shared" si="12"/>
        <v>0</v>
      </c>
      <c r="K66" s="290"/>
      <c r="L66" s="291"/>
      <c r="M66" s="293">
        <f t="shared" si="13"/>
        <v>0</v>
      </c>
      <c r="N66" s="290"/>
      <c r="O66" s="291"/>
      <c r="P66" s="293">
        <f t="shared" si="14"/>
        <v>0</v>
      </c>
      <c r="Q66" s="290"/>
      <c r="R66" s="291"/>
      <c r="S66" s="293">
        <f t="shared" si="15"/>
        <v>0</v>
      </c>
      <c r="T66" s="290"/>
      <c r="U66" s="291"/>
      <c r="V66" s="293">
        <f t="shared" si="16"/>
        <v>0</v>
      </c>
      <c r="W66" s="426">
        <f t="shared" si="17"/>
        <v>0</v>
      </c>
      <c r="X66" s="427"/>
    </row>
    <row r="67" spans="1:24" ht="15.75" x14ac:dyDescent="0.25">
      <c r="A67" s="417"/>
      <c r="B67" s="418"/>
      <c r="C67" s="418"/>
      <c r="D67" s="418"/>
      <c r="E67" s="418"/>
      <c r="F67" s="418"/>
      <c r="G67" s="419"/>
      <c r="H67" s="290"/>
      <c r="I67" s="291"/>
      <c r="J67" s="293">
        <f t="shared" si="12"/>
        <v>0</v>
      </c>
      <c r="K67" s="290"/>
      <c r="L67" s="291"/>
      <c r="M67" s="293">
        <f t="shared" si="13"/>
        <v>0</v>
      </c>
      <c r="N67" s="290"/>
      <c r="O67" s="291"/>
      <c r="P67" s="293">
        <f t="shared" si="14"/>
        <v>0</v>
      </c>
      <c r="Q67" s="290"/>
      <c r="R67" s="291"/>
      <c r="S67" s="293">
        <f t="shared" si="15"/>
        <v>0</v>
      </c>
      <c r="T67" s="290"/>
      <c r="U67" s="291"/>
      <c r="V67" s="293">
        <f t="shared" si="16"/>
        <v>0</v>
      </c>
      <c r="W67" s="426">
        <f t="shared" si="17"/>
        <v>0</v>
      </c>
      <c r="X67" s="427"/>
    </row>
    <row r="68" spans="1:24" ht="15.75" x14ac:dyDescent="0.25">
      <c r="A68" s="417"/>
      <c r="B68" s="418"/>
      <c r="C68" s="418"/>
      <c r="D68" s="418"/>
      <c r="E68" s="418"/>
      <c r="F68" s="418"/>
      <c r="G68" s="419"/>
      <c r="H68" s="290"/>
      <c r="I68" s="291"/>
      <c r="J68" s="293">
        <f t="shared" si="12"/>
        <v>0</v>
      </c>
      <c r="K68" s="290"/>
      <c r="L68" s="291"/>
      <c r="M68" s="293">
        <f t="shared" si="13"/>
        <v>0</v>
      </c>
      <c r="N68" s="290"/>
      <c r="O68" s="291"/>
      <c r="P68" s="293">
        <f t="shared" si="14"/>
        <v>0</v>
      </c>
      <c r="Q68" s="290"/>
      <c r="R68" s="291"/>
      <c r="S68" s="293">
        <f t="shared" si="15"/>
        <v>0</v>
      </c>
      <c r="T68" s="290"/>
      <c r="U68" s="291"/>
      <c r="V68" s="293">
        <f t="shared" si="16"/>
        <v>0</v>
      </c>
      <c r="W68" s="426">
        <f t="shared" si="17"/>
        <v>0</v>
      </c>
      <c r="X68" s="427"/>
    </row>
    <row r="69" spans="1:24" ht="15.75" x14ac:dyDescent="0.25">
      <c r="A69" s="417"/>
      <c r="B69" s="418"/>
      <c r="C69" s="418"/>
      <c r="D69" s="418"/>
      <c r="E69" s="418"/>
      <c r="F69" s="418"/>
      <c r="G69" s="419"/>
      <c r="H69" s="290"/>
      <c r="I69" s="291"/>
      <c r="J69" s="293">
        <f t="shared" si="12"/>
        <v>0</v>
      </c>
      <c r="K69" s="290"/>
      <c r="L69" s="291"/>
      <c r="M69" s="293">
        <f t="shared" si="13"/>
        <v>0</v>
      </c>
      <c r="N69" s="290"/>
      <c r="O69" s="291"/>
      <c r="P69" s="293">
        <f t="shared" si="14"/>
        <v>0</v>
      </c>
      <c r="Q69" s="290"/>
      <c r="R69" s="291"/>
      <c r="S69" s="293">
        <f t="shared" si="15"/>
        <v>0</v>
      </c>
      <c r="T69" s="290"/>
      <c r="U69" s="291"/>
      <c r="V69" s="293">
        <f t="shared" si="16"/>
        <v>0</v>
      </c>
      <c r="W69" s="426">
        <f t="shared" si="17"/>
        <v>0</v>
      </c>
      <c r="X69" s="427"/>
    </row>
    <row r="70" spans="1:24" ht="15.75" x14ac:dyDescent="0.25">
      <c r="A70" s="417"/>
      <c r="B70" s="418"/>
      <c r="C70" s="418"/>
      <c r="D70" s="418"/>
      <c r="E70" s="418"/>
      <c r="F70" s="418"/>
      <c r="G70" s="419"/>
      <c r="H70" s="290"/>
      <c r="I70" s="291"/>
      <c r="J70" s="293">
        <f t="shared" si="12"/>
        <v>0</v>
      </c>
      <c r="K70" s="290"/>
      <c r="L70" s="291"/>
      <c r="M70" s="293">
        <f t="shared" si="13"/>
        <v>0</v>
      </c>
      <c r="N70" s="290"/>
      <c r="O70" s="291"/>
      <c r="P70" s="293">
        <f t="shared" si="14"/>
        <v>0</v>
      </c>
      <c r="Q70" s="290"/>
      <c r="R70" s="291"/>
      <c r="S70" s="293">
        <f t="shared" si="15"/>
        <v>0</v>
      </c>
      <c r="T70" s="290"/>
      <c r="U70" s="291"/>
      <c r="V70" s="293">
        <f t="shared" si="16"/>
        <v>0</v>
      </c>
      <c r="W70" s="426">
        <f t="shared" si="17"/>
        <v>0</v>
      </c>
      <c r="X70" s="427"/>
    </row>
    <row r="71" spans="1:24" ht="15.75" x14ac:dyDescent="0.25">
      <c r="A71" s="417"/>
      <c r="B71" s="418"/>
      <c r="C71" s="418"/>
      <c r="D71" s="418"/>
      <c r="E71" s="418"/>
      <c r="F71" s="418"/>
      <c r="G71" s="419"/>
      <c r="H71" s="290"/>
      <c r="I71" s="291"/>
      <c r="J71" s="293">
        <f t="shared" si="12"/>
        <v>0</v>
      </c>
      <c r="K71" s="290"/>
      <c r="L71" s="291"/>
      <c r="M71" s="293">
        <f t="shared" si="13"/>
        <v>0</v>
      </c>
      <c r="N71" s="290"/>
      <c r="O71" s="291"/>
      <c r="P71" s="293">
        <f t="shared" si="14"/>
        <v>0</v>
      </c>
      <c r="Q71" s="290"/>
      <c r="R71" s="291"/>
      <c r="S71" s="293">
        <f t="shared" si="15"/>
        <v>0</v>
      </c>
      <c r="T71" s="290"/>
      <c r="U71" s="291"/>
      <c r="V71" s="293">
        <f t="shared" si="16"/>
        <v>0</v>
      </c>
      <c r="W71" s="426">
        <f t="shared" si="17"/>
        <v>0</v>
      </c>
      <c r="X71" s="427"/>
    </row>
    <row r="72" spans="1:24" ht="15.75" x14ac:dyDescent="0.25">
      <c r="A72" s="417"/>
      <c r="B72" s="418"/>
      <c r="C72" s="418"/>
      <c r="D72" s="418"/>
      <c r="E72" s="418"/>
      <c r="F72" s="418"/>
      <c r="G72" s="419"/>
      <c r="H72" s="290"/>
      <c r="I72" s="291"/>
      <c r="J72" s="293">
        <f t="shared" si="12"/>
        <v>0</v>
      </c>
      <c r="K72" s="290"/>
      <c r="L72" s="291"/>
      <c r="M72" s="293">
        <f t="shared" si="13"/>
        <v>0</v>
      </c>
      <c r="N72" s="290"/>
      <c r="O72" s="291"/>
      <c r="P72" s="293">
        <f t="shared" si="14"/>
        <v>0</v>
      </c>
      <c r="Q72" s="290"/>
      <c r="R72" s="291"/>
      <c r="S72" s="293">
        <f t="shared" si="15"/>
        <v>0</v>
      </c>
      <c r="T72" s="290"/>
      <c r="U72" s="291"/>
      <c r="V72" s="293">
        <f t="shared" si="16"/>
        <v>0</v>
      </c>
      <c r="W72" s="426">
        <f t="shared" si="17"/>
        <v>0</v>
      </c>
      <c r="X72" s="427"/>
    </row>
    <row r="73" spans="1:24" ht="15.75" x14ac:dyDescent="0.25">
      <c r="A73" s="417"/>
      <c r="B73" s="418"/>
      <c r="C73" s="418"/>
      <c r="D73" s="418"/>
      <c r="E73" s="418"/>
      <c r="F73" s="418"/>
      <c r="G73" s="419"/>
      <c r="H73" s="290"/>
      <c r="I73" s="291"/>
      <c r="J73" s="293">
        <f t="shared" si="12"/>
        <v>0</v>
      </c>
      <c r="K73" s="290"/>
      <c r="L73" s="291"/>
      <c r="M73" s="293">
        <f t="shared" si="13"/>
        <v>0</v>
      </c>
      <c r="N73" s="290"/>
      <c r="O73" s="291"/>
      <c r="P73" s="293">
        <f t="shared" si="14"/>
        <v>0</v>
      </c>
      <c r="Q73" s="290"/>
      <c r="R73" s="291"/>
      <c r="S73" s="293">
        <f t="shared" si="15"/>
        <v>0</v>
      </c>
      <c r="T73" s="290"/>
      <c r="U73" s="291"/>
      <c r="V73" s="293">
        <f t="shared" si="16"/>
        <v>0</v>
      </c>
      <c r="W73" s="426">
        <f t="shared" si="17"/>
        <v>0</v>
      </c>
      <c r="X73" s="427"/>
    </row>
    <row r="74" spans="1:24" ht="15.75" x14ac:dyDescent="0.25">
      <c r="A74" s="417"/>
      <c r="B74" s="418"/>
      <c r="C74" s="418"/>
      <c r="D74" s="418"/>
      <c r="E74" s="418"/>
      <c r="F74" s="418"/>
      <c r="G74" s="419"/>
      <c r="H74" s="290"/>
      <c r="I74" s="291"/>
      <c r="J74" s="293">
        <f t="shared" si="12"/>
        <v>0</v>
      </c>
      <c r="K74" s="290"/>
      <c r="L74" s="291"/>
      <c r="M74" s="293">
        <f t="shared" si="13"/>
        <v>0</v>
      </c>
      <c r="N74" s="290"/>
      <c r="O74" s="291"/>
      <c r="P74" s="293">
        <f t="shared" si="14"/>
        <v>0</v>
      </c>
      <c r="Q74" s="290"/>
      <c r="R74" s="291"/>
      <c r="S74" s="293">
        <f t="shared" si="15"/>
        <v>0</v>
      </c>
      <c r="T74" s="290"/>
      <c r="U74" s="291"/>
      <c r="V74" s="293">
        <f t="shared" si="16"/>
        <v>0</v>
      </c>
      <c r="W74" s="426">
        <f t="shared" si="17"/>
        <v>0</v>
      </c>
      <c r="X74" s="427"/>
    </row>
    <row r="75" spans="1:24" ht="15.75" x14ac:dyDescent="0.25">
      <c r="A75" s="417"/>
      <c r="B75" s="418"/>
      <c r="C75" s="418"/>
      <c r="D75" s="418"/>
      <c r="E75" s="418"/>
      <c r="F75" s="418"/>
      <c r="G75" s="419"/>
      <c r="H75" s="290"/>
      <c r="I75" s="291"/>
      <c r="J75" s="293">
        <f t="shared" si="12"/>
        <v>0</v>
      </c>
      <c r="K75" s="290"/>
      <c r="L75" s="291"/>
      <c r="M75" s="293">
        <f t="shared" si="13"/>
        <v>0</v>
      </c>
      <c r="N75" s="290"/>
      <c r="O75" s="291"/>
      <c r="P75" s="293">
        <f t="shared" si="14"/>
        <v>0</v>
      </c>
      <c r="Q75" s="290"/>
      <c r="R75" s="291"/>
      <c r="S75" s="293">
        <f t="shared" si="15"/>
        <v>0</v>
      </c>
      <c r="T75" s="290"/>
      <c r="U75" s="291"/>
      <c r="V75" s="293">
        <f t="shared" si="16"/>
        <v>0</v>
      </c>
      <c r="W75" s="426">
        <f t="shared" si="17"/>
        <v>0</v>
      </c>
      <c r="X75" s="427"/>
    </row>
    <row r="76" spans="1:24" ht="15.75" x14ac:dyDescent="0.25">
      <c r="A76" s="417"/>
      <c r="B76" s="418"/>
      <c r="C76" s="418"/>
      <c r="D76" s="418"/>
      <c r="E76" s="418"/>
      <c r="F76" s="418"/>
      <c r="G76" s="419"/>
      <c r="H76" s="290"/>
      <c r="I76" s="291"/>
      <c r="J76" s="293">
        <f t="shared" si="12"/>
        <v>0</v>
      </c>
      <c r="K76" s="290"/>
      <c r="L76" s="291"/>
      <c r="M76" s="293">
        <f t="shared" si="13"/>
        <v>0</v>
      </c>
      <c r="N76" s="290"/>
      <c r="O76" s="291"/>
      <c r="P76" s="293">
        <f t="shared" si="14"/>
        <v>0</v>
      </c>
      <c r="Q76" s="290"/>
      <c r="R76" s="291"/>
      <c r="S76" s="293">
        <f t="shared" si="15"/>
        <v>0</v>
      </c>
      <c r="T76" s="290"/>
      <c r="U76" s="291"/>
      <c r="V76" s="293">
        <f t="shared" si="16"/>
        <v>0</v>
      </c>
      <c r="W76" s="426">
        <f t="shared" si="17"/>
        <v>0</v>
      </c>
      <c r="X76" s="427"/>
    </row>
    <row r="77" spans="1:24" ht="15.75" x14ac:dyDescent="0.25">
      <c r="A77" s="417"/>
      <c r="B77" s="418"/>
      <c r="C77" s="418"/>
      <c r="D77" s="418"/>
      <c r="E77" s="418"/>
      <c r="F77" s="418"/>
      <c r="G77" s="419"/>
      <c r="H77" s="290"/>
      <c r="I77" s="291"/>
      <c r="J77" s="293">
        <f t="shared" si="12"/>
        <v>0</v>
      </c>
      <c r="K77" s="290"/>
      <c r="L77" s="291"/>
      <c r="M77" s="293">
        <f t="shared" si="13"/>
        <v>0</v>
      </c>
      <c r="N77" s="290"/>
      <c r="O77" s="291"/>
      <c r="P77" s="293">
        <f t="shared" si="14"/>
        <v>0</v>
      </c>
      <c r="Q77" s="290"/>
      <c r="R77" s="291"/>
      <c r="S77" s="293">
        <f t="shared" si="15"/>
        <v>0</v>
      </c>
      <c r="T77" s="290"/>
      <c r="U77" s="291"/>
      <c r="V77" s="293">
        <f t="shared" si="16"/>
        <v>0</v>
      </c>
      <c r="W77" s="426">
        <f t="shared" si="17"/>
        <v>0</v>
      </c>
      <c r="X77" s="427"/>
    </row>
    <row r="78" spans="1:24" ht="15.75" x14ac:dyDescent="0.25">
      <c r="A78" s="417"/>
      <c r="B78" s="418"/>
      <c r="C78" s="418"/>
      <c r="D78" s="418"/>
      <c r="E78" s="418"/>
      <c r="F78" s="418"/>
      <c r="G78" s="419"/>
      <c r="H78" s="290"/>
      <c r="I78" s="291"/>
      <c r="J78" s="293">
        <f t="shared" si="12"/>
        <v>0</v>
      </c>
      <c r="K78" s="290"/>
      <c r="L78" s="291"/>
      <c r="M78" s="293">
        <f t="shared" si="13"/>
        <v>0</v>
      </c>
      <c r="N78" s="290"/>
      <c r="O78" s="291"/>
      <c r="P78" s="293">
        <f t="shared" si="14"/>
        <v>0</v>
      </c>
      <c r="Q78" s="290"/>
      <c r="R78" s="291"/>
      <c r="S78" s="293">
        <f t="shared" si="15"/>
        <v>0</v>
      </c>
      <c r="T78" s="290"/>
      <c r="U78" s="291"/>
      <c r="V78" s="293">
        <f t="shared" si="16"/>
        <v>0</v>
      </c>
      <c r="W78" s="426">
        <f t="shared" si="17"/>
        <v>0</v>
      </c>
      <c r="X78" s="427"/>
    </row>
    <row r="79" spans="1:24" ht="15.75" x14ac:dyDescent="0.25">
      <c r="A79" s="417"/>
      <c r="B79" s="418"/>
      <c r="C79" s="418"/>
      <c r="D79" s="418"/>
      <c r="E79" s="418"/>
      <c r="F79" s="418"/>
      <c r="G79" s="419"/>
      <c r="H79" s="290"/>
      <c r="I79" s="291"/>
      <c r="J79" s="293">
        <f t="shared" si="12"/>
        <v>0</v>
      </c>
      <c r="K79" s="290"/>
      <c r="L79" s="291"/>
      <c r="M79" s="293">
        <f t="shared" si="13"/>
        <v>0</v>
      </c>
      <c r="N79" s="290"/>
      <c r="O79" s="291"/>
      <c r="P79" s="293">
        <f t="shared" si="14"/>
        <v>0</v>
      </c>
      <c r="Q79" s="290"/>
      <c r="R79" s="291"/>
      <c r="S79" s="293">
        <f t="shared" si="15"/>
        <v>0</v>
      </c>
      <c r="T79" s="290"/>
      <c r="U79" s="291"/>
      <c r="V79" s="293">
        <f t="shared" si="16"/>
        <v>0</v>
      </c>
      <c r="W79" s="426">
        <f t="shared" si="17"/>
        <v>0</v>
      </c>
      <c r="X79" s="427"/>
    </row>
    <row r="80" spans="1:24" ht="15.75" x14ac:dyDescent="0.25">
      <c r="A80" s="417"/>
      <c r="B80" s="418"/>
      <c r="C80" s="418"/>
      <c r="D80" s="418"/>
      <c r="E80" s="418"/>
      <c r="F80" s="418"/>
      <c r="G80" s="419"/>
      <c r="H80" s="290"/>
      <c r="I80" s="291"/>
      <c r="J80" s="293">
        <f t="shared" si="12"/>
        <v>0</v>
      </c>
      <c r="K80" s="290"/>
      <c r="L80" s="291"/>
      <c r="M80" s="293">
        <f t="shared" si="13"/>
        <v>0</v>
      </c>
      <c r="N80" s="290"/>
      <c r="O80" s="291"/>
      <c r="P80" s="293">
        <f t="shared" si="14"/>
        <v>0</v>
      </c>
      <c r="Q80" s="290"/>
      <c r="R80" s="291"/>
      <c r="S80" s="293">
        <f t="shared" si="15"/>
        <v>0</v>
      </c>
      <c r="T80" s="290"/>
      <c r="U80" s="291"/>
      <c r="V80" s="293">
        <f t="shared" si="16"/>
        <v>0</v>
      </c>
      <c r="W80" s="426">
        <f t="shared" si="17"/>
        <v>0</v>
      </c>
      <c r="X80" s="427"/>
    </row>
    <row r="81" spans="1:24" ht="15.75" x14ac:dyDescent="0.25">
      <c r="A81" s="420" t="s">
        <v>42</v>
      </c>
      <c r="B81" s="420"/>
      <c r="C81" s="420"/>
      <c r="D81" s="420"/>
      <c r="E81" s="420"/>
      <c r="F81" s="420"/>
      <c r="G81" s="420"/>
      <c r="H81" s="288"/>
      <c r="I81" s="294"/>
      <c r="J81" s="295">
        <f>SUM(J63:J80)</f>
        <v>0</v>
      </c>
      <c r="K81" s="296"/>
      <c r="L81" s="294"/>
      <c r="M81" s="295">
        <f>SUM(M63:M80)</f>
        <v>0</v>
      </c>
      <c r="N81" s="296"/>
      <c r="O81" s="294"/>
      <c r="P81" s="295">
        <f>SUM(P63:P80)</f>
        <v>0</v>
      </c>
      <c r="Q81" s="296"/>
      <c r="R81" s="294"/>
      <c r="S81" s="295">
        <f>SUM(S63:S80)</f>
        <v>0</v>
      </c>
      <c r="T81" s="296"/>
      <c r="U81" s="294"/>
      <c r="V81" s="295">
        <f>SUM(V63:V80)</f>
        <v>0</v>
      </c>
      <c r="W81" s="426">
        <f t="shared" si="17"/>
        <v>0</v>
      </c>
      <c r="X81" s="427"/>
    </row>
    <row r="82" spans="1:24" x14ac:dyDescent="0.2">
      <c r="A82" s="229"/>
      <c r="B82" s="82"/>
      <c r="C82" s="82"/>
      <c r="D82" s="82"/>
      <c r="E82" s="82"/>
      <c r="F82" s="82"/>
      <c r="G82" s="82"/>
      <c r="H82" s="82"/>
      <c r="I82" s="82"/>
      <c r="J82" s="82"/>
      <c r="K82" s="82"/>
      <c r="L82" s="82"/>
      <c r="M82" s="82"/>
      <c r="N82" s="82"/>
      <c r="O82" s="82"/>
      <c r="P82" s="82"/>
      <c r="Q82" s="82"/>
      <c r="R82" s="82"/>
      <c r="S82" s="82"/>
      <c r="T82" s="82"/>
      <c r="U82" s="82"/>
      <c r="V82" s="82"/>
      <c r="W82" s="82"/>
      <c r="X82" s="230"/>
    </row>
    <row r="83" spans="1:24" x14ac:dyDescent="0.2">
      <c r="A83" s="229"/>
      <c r="B83" s="82"/>
      <c r="C83" s="82"/>
      <c r="D83" s="82"/>
      <c r="E83" s="82"/>
      <c r="F83" s="82"/>
      <c r="G83" s="82"/>
      <c r="H83" s="82"/>
      <c r="I83" s="82"/>
      <c r="J83" s="82"/>
      <c r="K83" s="82"/>
      <c r="L83" s="82"/>
      <c r="M83" s="82"/>
      <c r="N83" s="82"/>
      <c r="O83" s="82"/>
      <c r="P83" s="82"/>
      <c r="Q83" s="82"/>
      <c r="R83" s="82"/>
      <c r="S83" s="82"/>
      <c r="T83" s="82"/>
      <c r="U83" s="82"/>
      <c r="V83" s="82"/>
      <c r="W83" s="82"/>
      <c r="X83" s="230"/>
    </row>
    <row r="84" spans="1:24" x14ac:dyDescent="0.2">
      <c r="A84" s="229"/>
      <c r="B84" s="82"/>
      <c r="C84" s="82"/>
      <c r="D84" s="82"/>
      <c r="E84" s="82"/>
      <c r="F84" s="82"/>
      <c r="G84" s="82"/>
      <c r="H84" s="82"/>
      <c r="I84" s="82"/>
      <c r="J84" s="82"/>
      <c r="K84" s="82"/>
      <c r="L84" s="82"/>
      <c r="M84" s="82"/>
      <c r="N84" s="82"/>
      <c r="O84" s="82"/>
      <c r="P84" s="82"/>
      <c r="Q84" s="82"/>
      <c r="R84" s="82"/>
      <c r="S84" s="82"/>
      <c r="T84" s="82"/>
      <c r="U84" s="82"/>
      <c r="V84" s="82"/>
      <c r="W84" s="82"/>
      <c r="X84" s="230"/>
    </row>
    <row r="85" spans="1:24" ht="15.75" x14ac:dyDescent="0.25">
      <c r="A85" s="227" t="s">
        <v>148</v>
      </c>
      <c r="B85" s="82"/>
      <c r="C85" s="82"/>
      <c r="D85" s="82"/>
      <c r="E85" s="82"/>
      <c r="F85" s="82"/>
      <c r="G85" s="82"/>
      <c r="H85" s="82"/>
      <c r="I85" s="82"/>
      <c r="J85" s="82"/>
      <c r="K85" s="82"/>
      <c r="L85" s="82"/>
      <c r="M85" s="82"/>
      <c r="N85" s="82"/>
      <c r="O85" s="82"/>
      <c r="P85" s="82"/>
      <c r="Q85" s="82"/>
      <c r="R85" s="82"/>
      <c r="S85" s="82"/>
      <c r="T85" s="82"/>
      <c r="U85" s="82"/>
      <c r="V85" s="82"/>
      <c r="W85" s="82"/>
      <c r="X85" s="230"/>
    </row>
    <row r="86" spans="1:24" ht="15.75" x14ac:dyDescent="0.25">
      <c r="A86" s="228"/>
      <c r="B86" s="82"/>
      <c r="C86" s="82"/>
      <c r="D86" s="82"/>
      <c r="E86" s="82"/>
      <c r="F86" s="82"/>
      <c r="G86" s="82"/>
      <c r="H86" s="421" t="s">
        <v>7</v>
      </c>
      <c r="I86" s="422"/>
      <c r="J86" s="422"/>
      <c r="K86" s="421" t="s">
        <v>8</v>
      </c>
      <c r="L86" s="422"/>
      <c r="M86" s="422"/>
      <c r="N86" s="421" t="s">
        <v>9</v>
      </c>
      <c r="O86" s="422"/>
      <c r="P86" s="422"/>
      <c r="Q86" s="421" t="s">
        <v>142</v>
      </c>
      <c r="R86" s="422"/>
      <c r="S86" s="422"/>
      <c r="T86" s="421" t="s">
        <v>143</v>
      </c>
      <c r="U86" s="422"/>
      <c r="V86" s="422"/>
      <c r="W86" s="424"/>
      <c r="X86" s="425"/>
    </row>
    <row r="87" spans="1:24" ht="47.25" customHeight="1" x14ac:dyDescent="0.25">
      <c r="A87" s="421" t="s">
        <v>40</v>
      </c>
      <c r="B87" s="422"/>
      <c r="C87" s="422"/>
      <c r="D87" s="422"/>
      <c r="E87" s="422"/>
      <c r="F87" s="422"/>
      <c r="G87" s="423"/>
      <c r="H87" s="289" t="s">
        <v>145</v>
      </c>
      <c r="I87" s="287" t="s">
        <v>41</v>
      </c>
      <c r="J87" s="287" t="s">
        <v>10</v>
      </c>
      <c r="K87" s="289" t="s">
        <v>145</v>
      </c>
      <c r="L87" s="287" t="s">
        <v>41</v>
      </c>
      <c r="M87" s="287" t="s">
        <v>10</v>
      </c>
      <c r="N87" s="289" t="s">
        <v>145</v>
      </c>
      <c r="O87" s="287" t="s">
        <v>41</v>
      </c>
      <c r="P87" s="287" t="s">
        <v>10</v>
      </c>
      <c r="Q87" s="289" t="s">
        <v>145</v>
      </c>
      <c r="R87" s="287" t="s">
        <v>41</v>
      </c>
      <c r="S87" s="287" t="s">
        <v>10</v>
      </c>
      <c r="T87" s="289" t="s">
        <v>145</v>
      </c>
      <c r="U87" s="287" t="s">
        <v>41</v>
      </c>
      <c r="V87" s="287" t="s">
        <v>10</v>
      </c>
      <c r="W87" s="424"/>
      <c r="X87" s="425"/>
    </row>
    <row r="88" spans="1:24" ht="15.75" x14ac:dyDescent="0.25">
      <c r="A88" s="417"/>
      <c r="B88" s="418"/>
      <c r="C88" s="418"/>
      <c r="D88" s="418"/>
      <c r="E88" s="418"/>
      <c r="F88" s="418"/>
      <c r="G88" s="419"/>
      <c r="H88" s="290"/>
      <c r="I88" s="291"/>
      <c r="J88" s="293">
        <f>H88*I88</f>
        <v>0</v>
      </c>
      <c r="K88" s="290"/>
      <c r="L88" s="291"/>
      <c r="M88" s="293">
        <f>K88*L88</f>
        <v>0</v>
      </c>
      <c r="N88" s="290"/>
      <c r="O88" s="291"/>
      <c r="P88" s="293">
        <f>N88*O88</f>
        <v>0</v>
      </c>
      <c r="Q88" s="290"/>
      <c r="R88" s="291"/>
      <c r="S88" s="293">
        <f>Q88*R88</f>
        <v>0</v>
      </c>
      <c r="T88" s="290"/>
      <c r="U88" s="291"/>
      <c r="V88" s="293">
        <f>T88*U88</f>
        <v>0</v>
      </c>
      <c r="W88" s="426">
        <f>SUM(J88,M88,P88,S88,V88)</f>
        <v>0</v>
      </c>
      <c r="X88" s="427"/>
    </row>
    <row r="89" spans="1:24" ht="15.75" x14ac:dyDescent="0.25">
      <c r="A89" s="417"/>
      <c r="B89" s="418"/>
      <c r="C89" s="418"/>
      <c r="D89" s="418"/>
      <c r="E89" s="418"/>
      <c r="F89" s="418"/>
      <c r="G89" s="419"/>
      <c r="H89" s="290"/>
      <c r="I89" s="291"/>
      <c r="J89" s="293">
        <f t="shared" ref="J89:J105" si="18">H89*I89</f>
        <v>0</v>
      </c>
      <c r="K89" s="290"/>
      <c r="L89" s="291"/>
      <c r="M89" s="293">
        <f t="shared" ref="M89:M105" si="19">K89*L89</f>
        <v>0</v>
      </c>
      <c r="N89" s="290"/>
      <c r="O89" s="291"/>
      <c r="P89" s="293">
        <f t="shared" ref="P89:P105" si="20">N89*O89</f>
        <v>0</v>
      </c>
      <c r="Q89" s="290"/>
      <c r="R89" s="291"/>
      <c r="S89" s="293">
        <f t="shared" ref="S89:S105" si="21">Q89*R89</f>
        <v>0</v>
      </c>
      <c r="T89" s="290"/>
      <c r="U89" s="291"/>
      <c r="V89" s="293">
        <f t="shared" ref="V89:V105" si="22">T89*U89</f>
        <v>0</v>
      </c>
      <c r="W89" s="426">
        <f t="shared" ref="W89:W106" si="23">SUM(J89,M89,P89,S89,V89)</f>
        <v>0</v>
      </c>
      <c r="X89" s="427"/>
    </row>
    <row r="90" spans="1:24" ht="15.75" x14ac:dyDescent="0.25">
      <c r="A90" s="417"/>
      <c r="B90" s="418"/>
      <c r="C90" s="418"/>
      <c r="D90" s="418"/>
      <c r="E90" s="418"/>
      <c r="F90" s="418"/>
      <c r="G90" s="419"/>
      <c r="H90" s="290"/>
      <c r="I90" s="291"/>
      <c r="J90" s="293">
        <f t="shared" si="18"/>
        <v>0</v>
      </c>
      <c r="K90" s="290"/>
      <c r="L90" s="291"/>
      <c r="M90" s="293">
        <f t="shared" si="19"/>
        <v>0</v>
      </c>
      <c r="N90" s="290"/>
      <c r="O90" s="291"/>
      <c r="P90" s="293">
        <f t="shared" si="20"/>
        <v>0</v>
      </c>
      <c r="Q90" s="290"/>
      <c r="R90" s="291"/>
      <c r="S90" s="293">
        <f t="shared" si="21"/>
        <v>0</v>
      </c>
      <c r="T90" s="290"/>
      <c r="U90" s="291"/>
      <c r="V90" s="293">
        <f t="shared" si="22"/>
        <v>0</v>
      </c>
      <c r="W90" s="426">
        <f t="shared" si="23"/>
        <v>0</v>
      </c>
      <c r="X90" s="427"/>
    </row>
    <row r="91" spans="1:24" ht="15.75" x14ac:dyDescent="0.25">
      <c r="A91" s="417"/>
      <c r="B91" s="418"/>
      <c r="C91" s="418"/>
      <c r="D91" s="418"/>
      <c r="E91" s="418"/>
      <c r="F91" s="418"/>
      <c r="G91" s="419"/>
      <c r="H91" s="290"/>
      <c r="I91" s="291"/>
      <c r="J91" s="293">
        <f t="shared" si="18"/>
        <v>0</v>
      </c>
      <c r="K91" s="290"/>
      <c r="L91" s="291"/>
      <c r="M91" s="293">
        <f t="shared" si="19"/>
        <v>0</v>
      </c>
      <c r="N91" s="290"/>
      <c r="O91" s="291"/>
      <c r="P91" s="293">
        <f t="shared" si="20"/>
        <v>0</v>
      </c>
      <c r="Q91" s="290"/>
      <c r="R91" s="291"/>
      <c r="S91" s="293">
        <f t="shared" si="21"/>
        <v>0</v>
      </c>
      <c r="T91" s="290"/>
      <c r="U91" s="291"/>
      <c r="V91" s="293">
        <f t="shared" si="22"/>
        <v>0</v>
      </c>
      <c r="W91" s="426">
        <f t="shared" si="23"/>
        <v>0</v>
      </c>
      <c r="X91" s="427"/>
    </row>
    <row r="92" spans="1:24" ht="15.75" x14ac:dyDescent="0.25">
      <c r="A92" s="417"/>
      <c r="B92" s="418"/>
      <c r="C92" s="418"/>
      <c r="D92" s="418"/>
      <c r="E92" s="418"/>
      <c r="F92" s="418"/>
      <c r="G92" s="419"/>
      <c r="H92" s="290"/>
      <c r="I92" s="291"/>
      <c r="J92" s="293">
        <f t="shared" si="18"/>
        <v>0</v>
      </c>
      <c r="K92" s="290"/>
      <c r="L92" s="291"/>
      <c r="M92" s="293">
        <f t="shared" si="19"/>
        <v>0</v>
      </c>
      <c r="N92" s="290"/>
      <c r="O92" s="291"/>
      <c r="P92" s="293">
        <f t="shared" si="20"/>
        <v>0</v>
      </c>
      <c r="Q92" s="290"/>
      <c r="R92" s="291"/>
      <c r="S92" s="293">
        <f t="shared" si="21"/>
        <v>0</v>
      </c>
      <c r="T92" s="290"/>
      <c r="U92" s="291"/>
      <c r="V92" s="293">
        <f t="shared" si="22"/>
        <v>0</v>
      </c>
      <c r="W92" s="426">
        <f t="shared" si="23"/>
        <v>0</v>
      </c>
      <c r="X92" s="427"/>
    </row>
    <row r="93" spans="1:24" ht="15.75" x14ac:dyDescent="0.25">
      <c r="A93" s="417"/>
      <c r="B93" s="418"/>
      <c r="C93" s="418"/>
      <c r="D93" s="418"/>
      <c r="E93" s="418"/>
      <c r="F93" s="418"/>
      <c r="G93" s="419"/>
      <c r="H93" s="290"/>
      <c r="I93" s="291"/>
      <c r="J93" s="293">
        <f t="shared" si="18"/>
        <v>0</v>
      </c>
      <c r="K93" s="290"/>
      <c r="L93" s="291"/>
      <c r="M93" s="293">
        <f t="shared" si="19"/>
        <v>0</v>
      </c>
      <c r="N93" s="290"/>
      <c r="O93" s="291"/>
      <c r="P93" s="293">
        <f t="shared" si="20"/>
        <v>0</v>
      </c>
      <c r="Q93" s="290"/>
      <c r="R93" s="291"/>
      <c r="S93" s="293">
        <f t="shared" si="21"/>
        <v>0</v>
      </c>
      <c r="T93" s="290"/>
      <c r="U93" s="291"/>
      <c r="V93" s="293">
        <f t="shared" si="22"/>
        <v>0</v>
      </c>
      <c r="W93" s="426">
        <f t="shared" si="23"/>
        <v>0</v>
      </c>
      <c r="X93" s="427"/>
    </row>
    <row r="94" spans="1:24" ht="15.75" x14ac:dyDescent="0.25">
      <c r="A94" s="417"/>
      <c r="B94" s="418"/>
      <c r="C94" s="418"/>
      <c r="D94" s="418"/>
      <c r="E94" s="418"/>
      <c r="F94" s="418"/>
      <c r="G94" s="419"/>
      <c r="H94" s="290"/>
      <c r="I94" s="291"/>
      <c r="J94" s="293">
        <f t="shared" si="18"/>
        <v>0</v>
      </c>
      <c r="K94" s="290"/>
      <c r="L94" s="291"/>
      <c r="M94" s="293">
        <f t="shared" si="19"/>
        <v>0</v>
      </c>
      <c r="N94" s="290"/>
      <c r="O94" s="291"/>
      <c r="P94" s="293">
        <f t="shared" si="20"/>
        <v>0</v>
      </c>
      <c r="Q94" s="290"/>
      <c r="R94" s="291"/>
      <c r="S94" s="293">
        <f t="shared" si="21"/>
        <v>0</v>
      </c>
      <c r="T94" s="290"/>
      <c r="U94" s="291"/>
      <c r="V94" s="293">
        <f t="shared" si="22"/>
        <v>0</v>
      </c>
      <c r="W94" s="426">
        <f t="shared" si="23"/>
        <v>0</v>
      </c>
      <c r="X94" s="427"/>
    </row>
    <row r="95" spans="1:24" ht="15.75" x14ac:dyDescent="0.25">
      <c r="A95" s="417"/>
      <c r="B95" s="418"/>
      <c r="C95" s="418"/>
      <c r="D95" s="418"/>
      <c r="E95" s="418"/>
      <c r="F95" s="418"/>
      <c r="G95" s="419"/>
      <c r="H95" s="290"/>
      <c r="I95" s="291"/>
      <c r="J95" s="293">
        <f t="shared" si="18"/>
        <v>0</v>
      </c>
      <c r="K95" s="290"/>
      <c r="L95" s="291"/>
      <c r="M95" s="293">
        <f t="shared" si="19"/>
        <v>0</v>
      </c>
      <c r="N95" s="290"/>
      <c r="O95" s="291"/>
      <c r="P95" s="293">
        <f t="shared" si="20"/>
        <v>0</v>
      </c>
      <c r="Q95" s="290"/>
      <c r="R95" s="291"/>
      <c r="S95" s="293">
        <f t="shared" si="21"/>
        <v>0</v>
      </c>
      <c r="T95" s="290"/>
      <c r="U95" s="291"/>
      <c r="V95" s="293">
        <f t="shared" si="22"/>
        <v>0</v>
      </c>
      <c r="W95" s="426">
        <f t="shared" si="23"/>
        <v>0</v>
      </c>
      <c r="X95" s="427"/>
    </row>
    <row r="96" spans="1:24" ht="15.75" x14ac:dyDescent="0.25">
      <c r="A96" s="417"/>
      <c r="B96" s="418"/>
      <c r="C96" s="418"/>
      <c r="D96" s="418"/>
      <c r="E96" s="418"/>
      <c r="F96" s="418"/>
      <c r="G96" s="419"/>
      <c r="H96" s="290"/>
      <c r="I96" s="291"/>
      <c r="J96" s="293">
        <f t="shared" si="18"/>
        <v>0</v>
      </c>
      <c r="K96" s="290"/>
      <c r="L96" s="291"/>
      <c r="M96" s="293">
        <f t="shared" si="19"/>
        <v>0</v>
      </c>
      <c r="N96" s="290"/>
      <c r="O96" s="291"/>
      <c r="P96" s="293">
        <f t="shared" si="20"/>
        <v>0</v>
      </c>
      <c r="Q96" s="290"/>
      <c r="R96" s="291"/>
      <c r="S96" s="293">
        <f t="shared" si="21"/>
        <v>0</v>
      </c>
      <c r="T96" s="290"/>
      <c r="U96" s="291"/>
      <c r="V96" s="293">
        <f t="shared" si="22"/>
        <v>0</v>
      </c>
      <c r="W96" s="426">
        <f t="shared" si="23"/>
        <v>0</v>
      </c>
      <c r="X96" s="427"/>
    </row>
    <row r="97" spans="1:24" ht="15.75" x14ac:dyDescent="0.25">
      <c r="A97" s="417"/>
      <c r="B97" s="418"/>
      <c r="C97" s="418"/>
      <c r="D97" s="418"/>
      <c r="E97" s="418"/>
      <c r="F97" s="418"/>
      <c r="G97" s="419"/>
      <c r="H97" s="290"/>
      <c r="I97" s="291"/>
      <c r="J97" s="293">
        <f t="shared" si="18"/>
        <v>0</v>
      </c>
      <c r="K97" s="290"/>
      <c r="L97" s="291"/>
      <c r="M97" s="293">
        <f t="shared" si="19"/>
        <v>0</v>
      </c>
      <c r="N97" s="290"/>
      <c r="O97" s="291"/>
      <c r="P97" s="293">
        <f t="shared" si="20"/>
        <v>0</v>
      </c>
      <c r="Q97" s="290"/>
      <c r="R97" s="291"/>
      <c r="S97" s="293">
        <f t="shared" si="21"/>
        <v>0</v>
      </c>
      <c r="T97" s="290"/>
      <c r="U97" s="291"/>
      <c r="V97" s="293">
        <f t="shared" si="22"/>
        <v>0</v>
      </c>
      <c r="W97" s="426">
        <f t="shared" si="23"/>
        <v>0</v>
      </c>
      <c r="X97" s="427"/>
    </row>
    <row r="98" spans="1:24" ht="15.75" x14ac:dyDescent="0.25">
      <c r="A98" s="417"/>
      <c r="B98" s="418"/>
      <c r="C98" s="418"/>
      <c r="D98" s="418"/>
      <c r="E98" s="418"/>
      <c r="F98" s="418"/>
      <c r="G98" s="419"/>
      <c r="H98" s="290"/>
      <c r="I98" s="291"/>
      <c r="J98" s="293">
        <f t="shared" si="18"/>
        <v>0</v>
      </c>
      <c r="K98" s="290"/>
      <c r="L98" s="291"/>
      <c r="M98" s="293">
        <f t="shared" si="19"/>
        <v>0</v>
      </c>
      <c r="N98" s="290"/>
      <c r="O98" s="291"/>
      <c r="P98" s="293">
        <f t="shared" si="20"/>
        <v>0</v>
      </c>
      <c r="Q98" s="290"/>
      <c r="R98" s="291"/>
      <c r="S98" s="293">
        <f t="shared" si="21"/>
        <v>0</v>
      </c>
      <c r="T98" s="290"/>
      <c r="U98" s="291"/>
      <c r="V98" s="293">
        <f t="shared" si="22"/>
        <v>0</v>
      </c>
      <c r="W98" s="426">
        <f t="shared" si="23"/>
        <v>0</v>
      </c>
      <c r="X98" s="427"/>
    </row>
    <row r="99" spans="1:24" ht="15.75" x14ac:dyDescent="0.25">
      <c r="A99" s="417"/>
      <c r="B99" s="418"/>
      <c r="C99" s="418"/>
      <c r="D99" s="418"/>
      <c r="E99" s="418"/>
      <c r="F99" s="418"/>
      <c r="G99" s="419"/>
      <c r="H99" s="290"/>
      <c r="I99" s="291"/>
      <c r="J99" s="293">
        <f t="shared" si="18"/>
        <v>0</v>
      </c>
      <c r="K99" s="290"/>
      <c r="L99" s="291"/>
      <c r="M99" s="293">
        <f t="shared" si="19"/>
        <v>0</v>
      </c>
      <c r="N99" s="290"/>
      <c r="O99" s="291"/>
      <c r="P99" s="293">
        <f t="shared" si="20"/>
        <v>0</v>
      </c>
      <c r="Q99" s="290"/>
      <c r="R99" s="291"/>
      <c r="S99" s="293">
        <f t="shared" si="21"/>
        <v>0</v>
      </c>
      <c r="T99" s="290"/>
      <c r="U99" s="291"/>
      <c r="V99" s="293">
        <f t="shared" si="22"/>
        <v>0</v>
      </c>
      <c r="W99" s="426">
        <f t="shared" si="23"/>
        <v>0</v>
      </c>
      <c r="X99" s="427"/>
    </row>
    <row r="100" spans="1:24" ht="15.75" x14ac:dyDescent="0.25">
      <c r="A100" s="417"/>
      <c r="B100" s="418"/>
      <c r="C100" s="418"/>
      <c r="D100" s="418"/>
      <c r="E100" s="418"/>
      <c r="F100" s="418"/>
      <c r="G100" s="419"/>
      <c r="H100" s="290"/>
      <c r="I100" s="291"/>
      <c r="J100" s="293">
        <f t="shared" si="18"/>
        <v>0</v>
      </c>
      <c r="K100" s="290"/>
      <c r="L100" s="291"/>
      <c r="M100" s="293">
        <f t="shared" si="19"/>
        <v>0</v>
      </c>
      <c r="N100" s="290"/>
      <c r="O100" s="291"/>
      <c r="P100" s="293">
        <f t="shared" si="20"/>
        <v>0</v>
      </c>
      <c r="Q100" s="290"/>
      <c r="R100" s="291"/>
      <c r="S100" s="293">
        <f t="shared" si="21"/>
        <v>0</v>
      </c>
      <c r="T100" s="290"/>
      <c r="U100" s="291"/>
      <c r="V100" s="293">
        <f t="shared" si="22"/>
        <v>0</v>
      </c>
      <c r="W100" s="426">
        <f t="shared" si="23"/>
        <v>0</v>
      </c>
      <c r="X100" s="427"/>
    </row>
    <row r="101" spans="1:24" ht="15.75" x14ac:dyDescent="0.25">
      <c r="A101" s="417"/>
      <c r="B101" s="418"/>
      <c r="C101" s="418"/>
      <c r="D101" s="418"/>
      <c r="E101" s="418"/>
      <c r="F101" s="418"/>
      <c r="G101" s="419"/>
      <c r="H101" s="290"/>
      <c r="I101" s="291"/>
      <c r="J101" s="293">
        <f t="shared" si="18"/>
        <v>0</v>
      </c>
      <c r="K101" s="290"/>
      <c r="L101" s="291"/>
      <c r="M101" s="293">
        <f t="shared" si="19"/>
        <v>0</v>
      </c>
      <c r="N101" s="290"/>
      <c r="O101" s="291"/>
      <c r="P101" s="293">
        <f t="shared" si="20"/>
        <v>0</v>
      </c>
      <c r="Q101" s="290"/>
      <c r="R101" s="291"/>
      <c r="S101" s="293">
        <f t="shared" si="21"/>
        <v>0</v>
      </c>
      <c r="T101" s="290"/>
      <c r="U101" s="291"/>
      <c r="V101" s="293">
        <f t="shared" si="22"/>
        <v>0</v>
      </c>
      <c r="W101" s="426">
        <f t="shared" si="23"/>
        <v>0</v>
      </c>
      <c r="X101" s="427"/>
    </row>
    <row r="102" spans="1:24" ht="15.75" x14ac:dyDescent="0.25">
      <c r="A102" s="417"/>
      <c r="B102" s="418"/>
      <c r="C102" s="418"/>
      <c r="D102" s="418"/>
      <c r="E102" s="418"/>
      <c r="F102" s="418"/>
      <c r="G102" s="419"/>
      <c r="H102" s="290"/>
      <c r="I102" s="291"/>
      <c r="J102" s="293">
        <f t="shared" si="18"/>
        <v>0</v>
      </c>
      <c r="K102" s="290"/>
      <c r="L102" s="291"/>
      <c r="M102" s="293">
        <f t="shared" si="19"/>
        <v>0</v>
      </c>
      <c r="N102" s="290"/>
      <c r="O102" s="291"/>
      <c r="P102" s="293">
        <f t="shared" si="20"/>
        <v>0</v>
      </c>
      <c r="Q102" s="290"/>
      <c r="R102" s="291"/>
      <c r="S102" s="293">
        <f t="shared" si="21"/>
        <v>0</v>
      </c>
      <c r="T102" s="290"/>
      <c r="U102" s="291"/>
      <c r="V102" s="293">
        <f t="shared" si="22"/>
        <v>0</v>
      </c>
      <c r="W102" s="426">
        <f t="shared" si="23"/>
        <v>0</v>
      </c>
      <c r="X102" s="427"/>
    </row>
    <row r="103" spans="1:24" ht="15.75" x14ac:dyDescent="0.25">
      <c r="A103" s="417"/>
      <c r="B103" s="418"/>
      <c r="C103" s="418"/>
      <c r="D103" s="418"/>
      <c r="E103" s="418"/>
      <c r="F103" s="418"/>
      <c r="G103" s="419"/>
      <c r="H103" s="290"/>
      <c r="I103" s="291"/>
      <c r="J103" s="293">
        <f t="shared" si="18"/>
        <v>0</v>
      </c>
      <c r="K103" s="290"/>
      <c r="L103" s="291"/>
      <c r="M103" s="293">
        <f t="shared" si="19"/>
        <v>0</v>
      </c>
      <c r="N103" s="290"/>
      <c r="O103" s="291"/>
      <c r="P103" s="293">
        <f t="shared" si="20"/>
        <v>0</v>
      </c>
      <c r="Q103" s="290"/>
      <c r="R103" s="291"/>
      <c r="S103" s="293">
        <f t="shared" si="21"/>
        <v>0</v>
      </c>
      <c r="T103" s="290"/>
      <c r="U103" s="291"/>
      <c r="V103" s="293">
        <f t="shared" si="22"/>
        <v>0</v>
      </c>
      <c r="W103" s="426">
        <f t="shared" si="23"/>
        <v>0</v>
      </c>
      <c r="X103" s="427"/>
    </row>
    <row r="104" spans="1:24" ht="15.75" x14ac:dyDescent="0.25">
      <c r="A104" s="417"/>
      <c r="B104" s="418"/>
      <c r="C104" s="418"/>
      <c r="D104" s="418"/>
      <c r="E104" s="418"/>
      <c r="F104" s="418"/>
      <c r="G104" s="419"/>
      <c r="H104" s="290"/>
      <c r="I104" s="291"/>
      <c r="J104" s="293">
        <f t="shared" si="18"/>
        <v>0</v>
      </c>
      <c r="K104" s="290"/>
      <c r="L104" s="291"/>
      <c r="M104" s="293">
        <f t="shared" si="19"/>
        <v>0</v>
      </c>
      <c r="N104" s="290"/>
      <c r="O104" s="291"/>
      <c r="P104" s="293">
        <f t="shared" si="20"/>
        <v>0</v>
      </c>
      <c r="Q104" s="290"/>
      <c r="R104" s="291"/>
      <c r="S104" s="293">
        <f t="shared" si="21"/>
        <v>0</v>
      </c>
      <c r="T104" s="290"/>
      <c r="U104" s="291"/>
      <c r="V104" s="293">
        <f t="shared" si="22"/>
        <v>0</v>
      </c>
      <c r="W104" s="426">
        <f t="shared" si="23"/>
        <v>0</v>
      </c>
      <c r="X104" s="427"/>
    </row>
    <row r="105" spans="1:24" ht="15.75" x14ac:dyDescent="0.25">
      <c r="A105" s="417"/>
      <c r="B105" s="418"/>
      <c r="C105" s="418"/>
      <c r="D105" s="418"/>
      <c r="E105" s="418"/>
      <c r="F105" s="418"/>
      <c r="G105" s="419"/>
      <c r="H105" s="290"/>
      <c r="I105" s="291"/>
      <c r="J105" s="293">
        <f t="shared" si="18"/>
        <v>0</v>
      </c>
      <c r="K105" s="290"/>
      <c r="L105" s="291"/>
      <c r="M105" s="293">
        <f t="shared" si="19"/>
        <v>0</v>
      </c>
      <c r="N105" s="290"/>
      <c r="O105" s="291"/>
      <c r="P105" s="293">
        <f t="shared" si="20"/>
        <v>0</v>
      </c>
      <c r="Q105" s="290"/>
      <c r="R105" s="291"/>
      <c r="S105" s="293">
        <f t="shared" si="21"/>
        <v>0</v>
      </c>
      <c r="T105" s="290"/>
      <c r="U105" s="291"/>
      <c r="V105" s="293">
        <f t="shared" si="22"/>
        <v>0</v>
      </c>
      <c r="W105" s="426">
        <f t="shared" si="23"/>
        <v>0</v>
      </c>
      <c r="X105" s="427"/>
    </row>
    <row r="106" spans="1:24" ht="15.75" x14ac:dyDescent="0.25">
      <c r="A106" s="420" t="s">
        <v>42</v>
      </c>
      <c r="B106" s="420"/>
      <c r="C106" s="420"/>
      <c r="D106" s="420"/>
      <c r="E106" s="420"/>
      <c r="F106" s="420"/>
      <c r="G106" s="420"/>
      <c r="H106" s="288"/>
      <c r="I106" s="294"/>
      <c r="J106" s="295">
        <f>SUM(J88:J105)</f>
        <v>0</v>
      </c>
      <c r="K106" s="296"/>
      <c r="L106" s="294"/>
      <c r="M106" s="295">
        <f>SUM(M88:M105)</f>
        <v>0</v>
      </c>
      <c r="N106" s="296"/>
      <c r="O106" s="294"/>
      <c r="P106" s="295">
        <f>SUM(P88:P105)</f>
        <v>0</v>
      </c>
      <c r="Q106" s="296"/>
      <c r="R106" s="294"/>
      <c r="S106" s="295">
        <f>SUM(S88:S105)</f>
        <v>0</v>
      </c>
      <c r="T106" s="296"/>
      <c r="U106" s="294"/>
      <c r="V106" s="295">
        <f>SUM(V88:V105)</f>
        <v>0</v>
      </c>
      <c r="W106" s="426">
        <f t="shared" si="23"/>
        <v>0</v>
      </c>
      <c r="X106" s="427"/>
    </row>
    <row r="107" spans="1:24" x14ac:dyDescent="0.2">
      <c r="A107" s="229"/>
      <c r="B107" s="82"/>
      <c r="C107" s="82"/>
      <c r="D107" s="82"/>
      <c r="E107" s="82"/>
      <c r="F107" s="82"/>
      <c r="G107" s="82"/>
      <c r="H107" s="82"/>
      <c r="I107" s="82"/>
      <c r="J107" s="82"/>
      <c r="K107" s="82"/>
      <c r="L107" s="82"/>
      <c r="M107" s="82"/>
      <c r="N107" s="82"/>
      <c r="O107" s="82"/>
      <c r="P107" s="82"/>
      <c r="Q107" s="82"/>
      <c r="R107" s="82"/>
      <c r="S107" s="82"/>
      <c r="T107" s="82"/>
      <c r="U107" s="82"/>
      <c r="V107" s="82"/>
      <c r="W107" s="82"/>
      <c r="X107" s="230"/>
    </row>
    <row r="108" spans="1:24" x14ac:dyDescent="0.2">
      <c r="A108" s="231"/>
      <c r="B108" s="82"/>
      <c r="C108" s="82"/>
      <c r="D108" s="82"/>
      <c r="E108" s="82"/>
      <c r="F108" s="82"/>
      <c r="G108" s="82"/>
      <c r="H108" s="82"/>
      <c r="I108" s="82"/>
      <c r="J108" s="82"/>
      <c r="K108" s="82"/>
      <c r="L108" s="82"/>
      <c r="M108" s="82"/>
      <c r="N108" s="82"/>
      <c r="O108" s="82"/>
      <c r="P108" s="82"/>
      <c r="Q108" s="82"/>
      <c r="R108" s="82"/>
      <c r="S108" s="82"/>
      <c r="T108" s="82"/>
      <c r="U108" s="82"/>
      <c r="V108" s="82"/>
      <c r="W108" s="82"/>
      <c r="X108" s="226"/>
    </row>
    <row r="109" spans="1:24" ht="15.75" x14ac:dyDescent="0.25">
      <c r="A109" s="232"/>
      <c r="B109" s="120"/>
      <c r="C109" s="120"/>
      <c r="D109" s="121"/>
      <c r="E109" s="120"/>
      <c r="F109" s="120"/>
      <c r="G109" s="121"/>
      <c r="H109" s="120"/>
      <c r="I109" s="120"/>
      <c r="J109" s="120"/>
      <c r="K109" s="120"/>
      <c r="L109" s="120"/>
      <c r="M109" s="120"/>
      <c r="N109" s="120"/>
      <c r="O109" s="120"/>
      <c r="P109" s="120"/>
      <c r="Q109" s="120"/>
      <c r="R109" s="120"/>
      <c r="S109" s="120"/>
      <c r="T109" s="120"/>
      <c r="U109" s="120"/>
      <c r="V109" s="120"/>
      <c r="W109" s="121"/>
      <c r="X109" s="233"/>
    </row>
    <row r="110" spans="1:24" ht="15.75" x14ac:dyDescent="0.25">
      <c r="A110" s="227" t="s">
        <v>149</v>
      </c>
      <c r="B110" s="82"/>
      <c r="C110" s="82"/>
      <c r="D110" s="82"/>
      <c r="E110" s="82"/>
      <c r="F110" s="82"/>
      <c r="G110" s="82"/>
      <c r="H110" s="82"/>
      <c r="I110" s="82"/>
      <c r="J110" s="82"/>
      <c r="K110" s="82"/>
      <c r="L110" s="82"/>
      <c r="M110" s="82"/>
      <c r="N110" s="82"/>
      <c r="O110" s="82"/>
      <c r="P110" s="82"/>
      <c r="Q110" s="82"/>
      <c r="R110" s="82"/>
      <c r="S110" s="82"/>
      <c r="T110" s="82"/>
      <c r="U110" s="82"/>
      <c r="V110" s="82"/>
      <c r="W110" s="82"/>
      <c r="X110" s="226"/>
    </row>
    <row r="111" spans="1:24" ht="15.75" x14ac:dyDescent="0.25">
      <c r="A111" s="228"/>
      <c r="B111" s="82"/>
      <c r="C111" s="82"/>
      <c r="D111" s="82"/>
      <c r="E111" s="82"/>
      <c r="F111" s="82"/>
      <c r="G111" s="82"/>
      <c r="H111" s="421" t="s">
        <v>7</v>
      </c>
      <c r="I111" s="422"/>
      <c r="J111" s="422"/>
      <c r="K111" s="421" t="s">
        <v>8</v>
      </c>
      <c r="L111" s="422"/>
      <c r="M111" s="422"/>
      <c r="N111" s="421" t="s">
        <v>9</v>
      </c>
      <c r="O111" s="422"/>
      <c r="P111" s="422"/>
      <c r="Q111" s="421" t="s">
        <v>142</v>
      </c>
      <c r="R111" s="422"/>
      <c r="S111" s="422"/>
      <c r="T111" s="421" t="s">
        <v>143</v>
      </c>
      <c r="U111" s="422"/>
      <c r="V111" s="422"/>
      <c r="W111" s="424"/>
      <c r="X111" s="425"/>
    </row>
    <row r="112" spans="1:24" ht="47.25" customHeight="1" x14ac:dyDescent="0.25">
      <c r="A112" s="421" t="s">
        <v>40</v>
      </c>
      <c r="B112" s="422"/>
      <c r="C112" s="422"/>
      <c r="D112" s="422"/>
      <c r="E112" s="422"/>
      <c r="F112" s="422"/>
      <c r="G112" s="423"/>
      <c r="H112" s="289" t="s">
        <v>145</v>
      </c>
      <c r="I112" s="287" t="s">
        <v>41</v>
      </c>
      <c r="J112" s="287" t="s">
        <v>10</v>
      </c>
      <c r="K112" s="289" t="s">
        <v>145</v>
      </c>
      <c r="L112" s="287" t="s">
        <v>41</v>
      </c>
      <c r="M112" s="287" t="s">
        <v>10</v>
      </c>
      <c r="N112" s="289" t="s">
        <v>145</v>
      </c>
      <c r="O112" s="287" t="s">
        <v>41</v>
      </c>
      <c r="P112" s="287" t="s">
        <v>10</v>
      </c>
      <c r="Q112" s="289" t="s">
        <v>145</v>
      </c>
      <c r="R112" s="287" t="s">
        <v>41</v>
      </c>
      <c r="S112" s="287" t="s">
        <v>10</v>
      </c>
      <c r="T112" s="289" t="s">
        <v>145</v>
      </c>
      <c r="U112" s="287" t="s">
        <v>41</v>
      </c>
      <c r="V112" s="287" t="s">
        <v>10</v>
      </c>
      <c r="W112" s="424"/>
      <c r="X112" s="425"/>
    </row>
    <row r="113" spans="1:24" ht="15.75" x14ac:dyDescent="0.25">
      <c r="A113" s="417"/>
      <c r="B113" s="418"/>
      <c r="C113" s="418"/>
      <c r="D113" s="418"/>
      <c r="E113" s="418"/>
      <c r="F113" s="418"/>
      <c r="G113" s="419"/>
      <c r="H113" s="290"/>
      <c r="I113" s="291"/>
      <c r="J113" s="293">
        <f>H113*I113</f>
        <v>0</v>
      </c>
      <c r="K113" s="290"/>
      <c r="L113" s="291"/>
      <c r="M113" s="293">
        <f>K113*L113</f>
        <v>0</v>
      </c>
      <c r="N113" s="290"/>
      <c r="O113" s="291"/>
      <c r="P113" s="293">
        <f>N113*O113</f>
        <v>0</v>
      </c>
      <c r="Q113" s="290"/>
      <c r="R113" s="291"/>
      <c r="S113" s="293">
        <f>Q113*R113</f>
        <v>0</v>
      </c>
      <c r="T113" s="290"/>
      <c r="U113" s="291"/>
      <c r="V113" s="293">
        <f>T113*U113</f>
        <v>0</v>
      </c>
      <c r="W113" s="426">
        <f>SUM(J113,M113,P113,S113,V113)</f>
        <v>0</v>
      </c>
      <c r="X113" s="427"/>
    </row>
    <row r="114" spans="1:24" ht="15.75" x14ac:dyDescent="0.25">
      <c r="A114" s="417"/>
      <c r="B114" s="418"/>
      <c r="C114" s="418"/>
      <c r="D114" s="418"/>
      <c r="E114" s="418"/>
      <c r="F114" s="418"/>
      <c r="G114" s="419"/>
      <c r="H114" s="290"/>
      <c r="I114" s="291"/>
      <c r="J114" s="293">
        <f t="shared" ref="J114:J130" si="24">H114*I114</f>
        <v>0</v>
      </c>
      <c r="K114" s="290"/>
      <c r="L114" s="291"/>
      <c r="M114" s="293">
        <f t="shared" ref="M114:M130" si="25">K114*L114</f>
        <v>0</v>
      </c>
      <c r="N114" s="290"/>
      <c r="O114" s="291"/>
      <c r="P114" s="293">
        <f t="shared" ref="P114:P130" si="26">N114*O114</f>
        <v>0</v>
      </c>
      <c r="Q114" s="290"/>
      <c r="R114" s="291"/>
      <c r="S114" s="293">
        <f t="shared" ref="S114:S130" si="27">Q114*R114</f>
        <v>0</v>
      </c>
      <c r="T114" s="290"/>
      <c r="U114" s="291"/>
      <c r="V114" s="293">
        <f t="shared" ref="V114:V130" si="28">T114*U114</f>
        <v>0</v>
      </c>
      <c r="W114" s="426">
        <f t="shared" ref="W114:W131" si="29">SUM(J114,M114,P114,S114,V114)</f>
        <v>0</v>
      </c>
      <c r="X114" s="427"/>
    </row>
    <row r="115" spans="1:24" ht="15.75" x14ac:dyDescent="0.25">
      <c r="A115" s="417"/>
      <c r="B115" s="418"/>
      <c r="C115" s="418"/>
      <c r="D115" s="418"/>
      <c r="E115" s="418"/>
      <c r="F115" s="418"/>
      <c r="G115" s="419"/>
      <c r="H115" s="290"/>
      <c r="I115" s="291"/>
      <c r="J115" s="293">
        <f t="shared" si="24"/>
        <v>0</v>
      </c>
      <c r="K115" s="290"/>
      <c r="L115" s="291"/>
      <c r="M115" s="293">
        <f t="shared" si="25"/>
        <v>0</v>
      </c>
      <c r="N115" s="290"/>
      <c r="O115" s="291"/>
      <c r="P115" s="293">
        <f t="shared" si="26"/>
        <v>0</v>
      </c>
      <c r="Q115" s="290"/>
      <c r="R115" s="291"/>
      <c r="S115" s="293">
        <f t="shared" si="27"/>
        <v>0</v>
      </c>
      <c r="T115" s="290"/>
      <c r="U115" s="291"/>
      <c r="V115" s="293">
        <f t="shared" si="28"/>
        <v>0</v>
      </c>
      <c r="W115" s="426">
        <f t="shared" si="29"/>
        <v>0</v>
      </c>
      <c r="X115" s="427"/>
    </row>
    <row r="116" spans="1:24" ht="15.75" x14ac:dyDescent="0.25">
      <c r="A116" s="417"/>
      <c r="B116" s="418"/>
      <c r="C116" s="418"/>
      <c r="D116" s="418"/>
      <c r="E116" s="418"/>
      <c r="F116" s="418"/>
      <c r="G116" s="419"/>
      <c r="H116" s="290"/>
      <c r="I116" s="291"/>
      <c r="J116" s="293">
        <f t="shared" si="24"/>
        <v>0</v>
      </c>
      <c r="K116" s="290"/>
      <c r="L116" s="291"/>
      <c r="M116" s="293">
        <f t="shared" si="25"/>
        <v>0</v>
      </c>
      <c r="N116" s="290"/>
      <c r="O116" s="291"/>
      <c r="P116" s="293">
        <f t="shared" si="26"/>
        <v>0</v>
      </c>
      <c r="Q116" s="290"/>
      <c r="R116" s="291"/>
      <c r="S116" s="293">
        <f t="shared" si="27"/>
        <v>0</v>
      </c>
      <c r="T116" s="290"/>
      <c r="U116" s="291"/>
      <c r="V116" s="293">
        <f t="shared" si="28"/>
        <v>0</v>
      </c>
      <c r="W116" s="426">
        <f t="shared" si="29"/>
        <v>0</v>
      </c>
      <c r="X116" s="427"/>
    </row>
    <row r="117" spans="1:24" ht="15.75" x14ac:dyDescent="0.25">
      <c r="A117" s="417"/>
      <c r="B117" s="418"/>
      <c r="C117" s="418"/>
      <c r="D117" s="418"/>
      <c r="E117" s="418"/>
      <c r="F117" s="418"/>
      <c r="G117" s="419"/>
      <c r="H117" s="290"/>
      <c r="I117" s="291"/>
      <c r="J117" s="293">
        <f t="shared" si="24"/>
        <v>0</v>
      </c>
      <c r="K117" s="290"/>
      <c r="L117" s="291"/>
      <c r="M117" s="293">
        <f t="shared" si="25"/>
        <v>0</v>
      </c>
      <c r="N117" s="290"/>
      <c r="O117" s="291"/>
      <c r="P117" s="293">
        <f t="shared" si="26"/>
        <v>0</v>
      </c>
      <c r="Q117" s="290"/>
      <c r="R117" s="291"/>
      <c r="S117" s="293">
        <f t="shared" si="27"/>
        <v>0</v>
      </c>
      <c r="T117" s="290"/>
      <c r="U117" s="291"/>
      <c r="V117" s="293">
        <f t="shared" si="28"/>
        <v>0</v>
      </c>
      <c r="W117" s="426">
        <f t="shared" si="29"/>
        <v>0</v>
      </c>
      <c r="X117" s="427"/>
    </row>
    <row r="118" spans="1:24" ht="15.75" x14ac:dyDescent="0.25">
      <c r="A118" s="417"/>
      <c r="B118" s="418"/>
      <c r="C118" s="418"/>
      <c r="D118" s="418"/>
      <c r="E118" s="418"/>
      <c r="F118" s="418"/>
      <c r="G118" s="419"/>
      <c r="H118" s="290"/>
      <c r="I118" s="291"/>
      <c r="J118" s="293">
        <f t="shared" si="24"/>
        <v>0</v>
      </c>
      <c r="K118" s="290"/>
      <c r="L118" s="291"/>
      <c r="M118" s="293">
        <f t="shared" si="25"/>
        <v>0</v>
      </c>
      <c r="N118" s="290"/>
      <c r="O118" s="291"/>
      <c r="P118" s="293">
        <f t="shared" si="26"/>
        <v>0</v>
      </c>
      <c r="Q118" s="290"/>
      <c r="R118" s="291"/>
      <c r="S118" s="293">
        <f t="shared" si="27"/>
        <v>0</v>
      </c>
      <c r="T118" s="290"/>
      <c r="U118" s="291"/>
      <c r="V118" s="293">
        <f t="shared" si="28"/>
        <v>0</v>
      </c>
      <c r="W118" s="426">
        <f t="shared" si="29"/>
        <v>0</v>
      </c>
      <c r="X118" s="427"/>
    </row>
    <row r="119" spans="1:24" ht="15.75" x14ac:dyDescent="0.25">
      <c r="A119" s="417"/>
      <c r="B119" s="418"/>
      <c r="C119" s="418"/>
      <c r="D119" s="418"/>
      <c r="E119" s="418"/>
      <c r="F119" s="418"/>
      <c r="G119" s="419"/>
      <c r="H119" s="290"/>
      <c r="I119" s="291"/>
      <c r="J119" s="293">
        <f t="shared" si="24"/>
        <v>0</v>
      </c>
      <c r="K119" s="290"/>
      <c r="L119" s="291"/>
      <c r="M119" s="293">
        <f t="shared" si="25"/>
        <v>0</v>
      </c>
      <c r="N119" s="290"/>
      <c r="O119" s="291"/>
      <c r="P119" s="293">
        <f t="shared" si="26"/>
        <v>0</v>
      </c>
      <c r="Q119" s="290"/>
      <c r="R119" s="291"/>
      <c r="S119" s="293">
        <f t="shared" si="27"/>
        <v>0</v>
      </c>
      <c r="T119" s="290"/>
      <c r="U119" s="291"/>
      <c r="V119" s="293">
        <f t="shared" si="28"/>
        <v>0</v>
      </c>
      <c r="W119" s="426">
        <f t="shared" si="29"/>
        <v>0</v>
      </c>
      <c r="X119" s="427"/>
    </row>
    <row r="120" spans="1:24" ht="15.75" x14ac:dyDescent="0.25">
      <c r="A120" s="417"/>
      <c r="B120" s="418"/>
      <c r="C120" s="418"/>
      <c r="D120" s="418"/>
      <c r="E120" s="418"/>
      <c r="F120" s="418"/>
      <c r="G120" s="419"/>
      <c r="H120" s="290"/>
      <c r="I120" s="291"/>
      <c r="J120" s="293">
        <f t="shared" si="24"/>
        <v>0</v>
      </c>
      <c r="K120" s="290"/>
      <c r="L120" s="291"/>
      <c r="M120" s="293">
        <f t="shared" si="25"/>
        <v>0</v>
      </c>
      <c r="N120" s="290"/>
      <c r="O120" s="291"/>
      <c r="P120" s="293">
        <f t="shared" si="26"/>
        <v>0</v>
      </c>
      <c r="Q120" s="290"/>
      <c r="R120" s="291"/>
      <c r="S120" s="293">
        <f t="shared" si="27"/>
        <v>0</v>
      </c>
      <c r="T120" s="290"/>
      <c r="U120" s="291"/>
      <c r="V120" s="293">
        <f t="shared" si="28"/>
        <v>0</v>
      </c>
      <c r="W120" s="426">
        <f t="shared" si="29"/>
        <v>0</v>
      </c>
      <c r="X120" s="427"/>
    </row>
    <row r="121" spans="1:24" ht="15.75" x14ac:dyDescent="0.25">
      <c r="A121" s="417"/>
      <c r="B121" s="418"/>
      <c r="C121" s="418"/>
      <c r="D121" s="418"/>
      <c r="E121" s="418"/>
      <c r="F121" s="418"/>
      <c r="G121" s="419"/>
      <c r="H121" s="290"/>
      <c r="I121" s="291"/>
      <c r="J121" s="293">
        <f t="shared" si="24"/>
        <v>0</v>
      </c>
      <c r="K121" s="290"/>
      <c r="L121" s="291"/>
      <c r="M121" s="293">
        <f t="shared" si="25"/>
        <v>0</v>
      </c>
      <c r="N121" s="290"/>
      <c r="O121" s="291"/>
      <c r="P121" s="293">
        <f t="shared" si="26"/>
        <v>0</v>
      </c>
      <c r="Q121" s="290"/>
      <c r="R121" s="291"/>
      <c r="S121" s="293">
        <f t="shared" si="27"/>
        <v>0</v>
      </c>
      <c r="T121" s="290"/>
      <c r="U121" s="291"/>
      <c r="V121" s="293">
        <f t="shared" si="28"/>
        <v>0</v>
      </c>
      <c r="W121" s="426">
        <f t="shared" si="29"/>
        <v>0</v>
      </c>
      <c r="X121" s="427"/>
    </row>
    <row r="122" spans="1:24" ht="15.75" x14ac:dyDescent="0.25">
      <c r="A122" s="417"/>
      <c r="B122" s="418"/>
      <c r="C122" s="418"/>
      <c r="D122" s="418"/>
      <c r="E122" s="418"/>
      <c r="F122" s="418"/>
      <c r="G122" s="419"/>
      <c r="H122" s="290"/>
      <c r="I122" s="291"/>
      <c r="J122" s="293">
        <f t="shared" si="24"/>
        <v>0</v>
      </c>
      <c r="K122" s="290"/>
      <c r="L122" s="291"/>
      <c r="M122" s="293">
        <f t="shared" si="25"/>
        <v>0</v>
      </c>
      <c r="N122" s="290"/>
      <c r="O122" s="291"/>
      <c r="P122" s="293">
        <f t="shared" si="26"/>
        <v>0</v>
      </c>
      <c r="Q122" s="290"/>
      <c r="R122" s="291"/>
      <c r="S122" s="293">
        <f t="shared" si="27"/>
        <v>0</v>
      </c>
      <c r="T122" s="290"/>
      <c r="U122" s="291"/>
      <c r="V122" s="293">
        <f t="shared" si="28"/>
        <v>0</v>
      </c>
      <c r="W122" s="426">
        <f t="shared" si="29"/>
        <v>0</v>
      </c>
      <c r="X122" s="427"/>
    </row>
    <row r="123" spans="1:24" ht="15.75" x14ac:dyDescent="0.25">
      <c r="A123" s="417"/>
      <c r="B123" s="418"/>
      <c r="C123" s="418"/>
      <c r="D123" s="418"/>
      <c r="E123" s="418"/>
      <c r="F123" s="418"/>
      <c r="G123" s="419"/>
      <c r="H123" s="290"/>
      <c r="I123" s="291"/>
      <c r="J123" s="293">
        <f t="shared" si="24"/>
        <v>0</v>
      </c>
      <c r="K123" s="290"/>
      <c r="L123" s="291"/>
      <c r="M123" s="293">
        <f t="shared" si="25"/>
        <v>0</v>
      </c>
      <c r="N123" s="290"/>
      <c r="O123" s="291"/>
      <c r="P123" s="293">
        <f t="shared" si="26"/>
        <v>0</v>
      </c>
      <c r="Q123" s="290"/>
      <c r="R123" s="291"/>
      <c r="S123" s="293">
        <f t="shared" si="27"/>
        <v>0</v>
      </c>
      <c r="T123" s="290"/>
      <c r="U123" s="291"/>
      <c r="V123" s="293">
        <f t="shared" si="28"/>
        <v>0</v>
      </c>
      <c r="W123" s="426">
        <f t="shared" si="29"/>
        <v>0</v>
      </c>
      <c r="X123" s="427"/>
    </row>
    <row r="124" spans="1:24" ht="15.75" x14ac:dyDescent="0.25">
      <c r="A124" s="417"/>
      <c r="B124" s="418"/>
      <c r="C124" s="418"/>
      <c r="D124" s="418"/>
      <c r="E124" s="418"/>
      <c r="F124" s="418"/>
      <c r="G124" s="419"/>
      <c r="H124" s="290"/>
      <c r="I124" s="291"/>
      <c r="J124" s="293">
        <f t="shared" si="24"/>
        <v>0</v>
      </c>
      <c r="K124" s="290"/>
      <c r="L124" s="291"/>
      <c r="M124" s="293">
        <f t="shared" si="25"/>
        <v>0</v>
      </c>
      <c r="N124" s="290"/>
      <c r="O124" s="291"/>
      <c r="P124" s="293">
        <f t="shared" si="26"/>
        <v>0</v>
      </c>
      <c r="Q124" s="290"/>
      <c r="R124" s="291"/>
      <c r="S124" s="293">
        <f t="shared" si="27"/>
        <v>0</v>
      </c>
      <c r="T124" s="290"/>
      <c r="U124" s="291"/>
      <c r="V124" s="293">
        <f t="shared" si="28"/>
        <v>0</v>
      </c>
      <c r="W124" s="426">
        <f t="shared" si="29"/>
        <v>0</v>
      </c>
      <c r="X124" s="427"/>
    </row>
    <row r="125" spans="1:24" ht="15.75" x14ac:dyDescent="0.25">
      <c r="A125" s="417"/>
      <c r="B125" s="418"/>
      <c r="C125" s="418"/>
      <c r="D125" s="418"/>
      <c r="E125" s="418"/>
      <c r="F125" s="418"/>
      <c r="G125" s="419"/>
      <c r="H125" s="290"/>
      <c r="I125" s="291"/>
      <c r="J125" s="293">
        <f t="shared" si="24"/>
        <v>0</v>
      </c>
      <c r="K125" s="290"/>
      <c r="L125" s="291"/>
      <c r="M125" s="293">
        <f t="shared" si="25"/>
        <v>0</v>
      </c>
      <c r="N125" s="290"/>
      <c r="O125" s="291"/>
      <c r="P125" s="293">
        <f t="shared" si="26"/>
        <v>0</v>
      </c>
      <c r="Q125" s="290"/>
      <c r="R125" s="291"/>
      <c r="S125" s="293">
        <f t="shared" si="27"/>
        <v>0</v>
      </c>
      <c r="T125" s="290"/>
      <c r="U125" s="291"/>
      <c r="V125" s="293">
        <f t="shared" si="28"/>
        <v>0</v>
      </c>
      <c r="W125" s="426">
        <f t="shared" si="29"/>
        <v>0</v>
      </c>
      <c r="X125" s="427"/>
    </row>
    <row r="126" spans="1:24" ht="15.75" x14ac:dyDescent="0.25">
      <c r="A126" s="417"/>
      <c r="B126" s="418"/>
      <c r="C126" s="418"/>
      <c r="D126" s="418"/>
      <c r="E126" s="418"/>
      <c r="F126" s="418"/>
      <c r="G126" s="419"/>
      <c r="H126" s="290"/>
      <c r="I126" s="291"/>
      <c r="J126" s="293">
        <f t="shared" si="24"/>
        <v>0</v>
      </c>
      <c r="K126" s="290"/>
      <c r="L126" s="291"/>
      <c r="M126" s="293">
        <f t="shared" si="25"/>
        <v>0</v>
      </c>
      <c r="N126" s="290"/>
      <c r="O126" s="291"/>
      <c r="P126" s="293">
        <f t="shared" si="26"/>
        <v>0</v>
      </c>
      <c r="Q126" s="290"/>
      <c r="R126" s="291"/>
      <c r="S126" s="293">
        <f t="shared" si="27"/>
        <v>0</v>
      </c>
      <c r="T126" s="290"/>
      <c r="U126" s="291"/>
      <c r="V126" s="293">
        <f t="shared" si="28"/>
        <v>0</v>
      </c>
      <c r="W126" s="426">
        <f t="shared" si="29"/>
        <v>0</v>
      </c>
      <c r="X126" s="427"/>
    </row>
    <row r="127" spans="1:24" ht="15.75" x14ac:dyDescent="0.25">
      <c r="A127" s="417"/>
      <c r="B127" s="418"/>
      <c r="C127" s="418"/>
      <c r="D127" s="418"/>
      <c r="E127" s="418"/>
      <c r="F127" s="418"/>
      <c r="G127" s="419"/>
      <c r="H127" s="290"/>
      <c r="I127" s="291"/>
      <c r="J127" s="293">
        <f t="shared" si="24"/>
        <v>0</v>
      </c>
      <c r="K127" s="290"/>
      <c r="L127" s="291"/>
      <c r="M127" s="293">
        <f t="shared" si="25"/>
        <v>0</v>
      </c>
      <c r="N127" s="290"/>
      <c r="O127" s="291"/>
      <c r="P127" s="293">
        <f t="shared" si="26"/>
        <v>0</v>
      </c>
      <c r="Q127" s="290"/>
      <c r="R127" s="291"/>
      <c r="S127" s="293">
        <f t="shared" si="27"/>
        <v>0</v>
      </c>
      <c r="T127" s="290"/>
      <c r="U127" s="291"/>
      <c r="V127" s="293">
        <f t="shared" si="28"/>
        <v>0</v>
      </c>
      <c r="W127" s="426">
        <f t="shared" si="29"/>
        <v>0</v>
      </c>
      <c r="X127" s="427"/>
    </row>
    <row r="128" spans="1:24" ht="15.75" x14ac:dyDescent="0.25">
      <c r="A128" s="417"/>
      <c r="B128" s="418"/>
      <c r="C128" s="418"/>
      <c r="D128" s="418"/>
      <c r="E128" s="418"/>
      <c r="F128" s="418"/>
      <c r="G128" s="419"/>
      <c r="H128" s="290"/>
      <c r="I128" s="291"/>
      <c r="J128" s="293">
        <f t="shared" si="24"/>
        <v>0</v>
      </c>
      <c r="K128" s="290"/>
      <c r="L128" s="291"/>
      <c r="M128" s="293">
        <f t="shared" si="25"/>
        <v>0</v>
      </c>
      <c r="N128" s="290"/>
      <c r="O128" s="291"/>
      <c r="P128" s="293">
        <f t="shared" si="26"/>
        <v>0</v>
      </c>
      <c r="Q128" s="290"/>
      <c r="R128" s="291"/>
      <c r="S128" s="293">
        <f t="shared" si="27"/>
        <v>0</v>
      </c>
      <c r="T128" s="290"/>
      <c r="U128" s="291"/>
      <c r="V128" s="293">
        <f t="shared" si="28"/>
        <v>0</v>
      </c>
      <c r="W128" s="426">
        <f t="shared" si="29"/>
        <v>0</v>
      </c>
      <c r="X128" s="427"/>
    </row>
    <row r="129" spans="1:24" ht="15.75" x14ac:dyDescent="0.25">
      <c r="A129" s="417"/>
      <c r="B129" s="418"/>
      <c r="C129" s="418"/>
      <c r="D129" s="418"/>
      <c r="E129" s="418"/>
      <c r="F129" s="418"/>
      <c r="G129" s="419"/>
      <c r="H129" s="290"/>
      <c r="I129" s="291"/>
      <c r="J129" s="293">
        <f t="shared" si="24"/>
        <v>0</v>
      </c>
      <c r="K129" s="290"/>
      <c r="L129" s="291"/>
      <c r="M129" s="293">
        <f t="shared" si="25"/>
        <v>0</v>
      </c>
      <c r="N129" s="290"/>
      <c r="O129" s="291"/>
      <c r="P129" s="293">
        <f t="shared" si="26"/>
        <v>0</v>
      </c>
      <c r="Q129" s="290"/>
      <c r="R129" s="291"/>
      <c r="S129" s="293">
        <f t="shared" si="27"/>
        <v>0</v>
      </c>
      <c r="T129" s="290"/>
      <c r="U129" s="291"/>
      <c r="V129" s="293">
        <f t="shared" si="28"/>
        <v>0</v>
      </c>
      <c r="W129" s="426">
        <f t="shared" si="29"/>
        <v>0</v>
      </c>
      <c r="X129" s="427"/>
    </row>
    <row r="130" spans="1:24" ht="15.75" x14ac:dyDescent="0.25">
      <c r="A130" s="417"/>
      <c r="B130" s="418"/>
      <c r="C130" s="418"/>
      <c r="D130" s="418"/>
      <c r="E130" s="418"/>
      <c r="F130" s="418"/>
      <c r="G130" s="419"/>
      <c r="H130" s="290"/>
      <c r="I130" s="291"/>
      <c r="J130" s="293">
        <f t="shared" si="24"/>
        <v>0</v>
      </c>
      <c r="K130" s="290"/>
      <c r="L130" s="291"/>
      <c r="M130" s="293">
        <f t="shared" si="25"/>
        <v>0</v>
      </c>
      <c r="N130" s="290"/>
      <c r="O130" s="291"/>
      <c r="P130" s="293">
        <f t="shared" si="26"/>
        <v>0</v>
      </c>
      <c r="Q130" s="290"/>
      <c r="R130" s="291"/>
      <c r="S130" s="293">
        <f t="shared" si="27"/>
        <v>0</v>
      </c>
      <c r="T130" s="290"/>
      <c r="U130" s="291"/>
      <c r="V130" s="293">
        <f t="shared" si="28"/>
        <v>0</v>
      </c>
      <c r="W130" s="426">
        <f t="shared" si="29"/>
        <v>0</v>
      </c>
      <c r="X130" s="427"/>
    </row>
    <row r="131" spans="1:24" ht="15.75" x14ac:dyDescent="0.25">
      <c r="A131" s="420" t="s">
        <v>42</v>
      </c>
      <c r="B131" s="420"/>
      <c r="C131" s="420"/>
      <c r="D131" s="420"/>
      <c r="E131" s="420"/>
      <c r="F131" s="420"/>
      <c r="G131" s="420"/>
      <c r="H131" s="288"/>
      <c r="I131" s="294"/>
      <c r="J131" s="295">
        <f>SUM(J113:J130)</f>
        <v>0</v>
      </c>
      <c r="K131" s="296"/>
      <c r="L131" s="294"/>
      <c r="M131" s="295">
        <f>SUM(M113:M130)</f>
        <v>0</v>
      </c>
      <c r="N131" s="296"/>
      <c r="O131" s="294"/>
      <c r="P131" s="295">
        <f>SUM(P113:P130)</f>
        <v>0</v>
      </c>
      <c r="Q131" s="296"/>
      <c r="R131" s="294"/>
      <c r="S131" s="295">
        <f>SUM(S113:S130)</f>
        <v>0</v>
      </c>
      <c r="T131" s="296"/>
      <c r="U131" s="294"/>
      <c r="V131" s="295">
        <f>SUM(V113:V130)</f>
        <v>0</v>
      </c>
      <c r="W131" s="426">
        <f t="shared" si="29"/>
        <v>0</v>
      </c>
      <c r="X131" s="427"/>
    </row>
    <row r="132" spans="1:24" ht="15.75" x14ac:dyDescent="0.25">
      <c r="A132" s="228"/>
      <c r="B132" s="82"/>
      <c r="C132" s="82"/>
      <c r="D132" s="82"/>
      <c r="E132" s="82"/>
      <c r="F132" s="82"/>
      <c r="G132" s="82"/>
      <c r="H132" s="82"/>
      <c r="I132" s="82"/>
      <c r="J132" s="82"/>
      <c r="K132" s="82"/>
      <c r="L132" s="82"/>
      <c r="M132" s="82"/>
      <c r="N132" s="82"/>
      <c r="O132" s="82"/>
      <c r="P132" s="82"/>
      <c r="Q132" s="82"/>
      <c r="R132" s="82"/>
      <c r="S132" s="82"/>
      <c r="T132" s="82"/>
      <c r="U132" s="82"/>
      <c r="V132" s="82"/>
      <c r="W132" s="82"/>
      <c r="X132" s="226"/>
    </row>
    <row r="133" spans="1:24" ht="15.75" x14ac:dyDescent="0.25">
      <c r="A133" s="228"/>
      <c r="B133" s="82"/>
      <c r="C133" s="82"/>
      <c r="D133" s="82"/>
      <c r="E133" s="82"/>
      <c r="F133" s="82"/>
      <c r="G133" s="82"/>
      <c r="H133" s="82"/>
      <c r="I133" s="82"/>
      <c r="J133" s="82"/>
      <c r="K133" s="82"/>
      <c r="L133" s="82"/>
      <c r="M133" s="82"/>
      <c r="N133" s="82"/>
      <c r="O133" s="82"/>
      <c r="P133" s="82"/>
      <c r="Q133" s="82"/>
      <c r="R133" s="82"/>
      <c r="S133" s="82"/>
      <c r="T133" s="82"/>
      <c r="U133" s="82"/>
      <c r="V133" s="82"/>
      <c r="W133" s="82"/>
      <c r="X133" s="226"/>
    </row>
    <row r="134" spans="1:24" ht="30" customHeight="1" x14ac:dyDescent="0.2">
      <c r="A134" s="444" t="s">
        <v>136</v>
      </c>
      <c r="B134" s="444"/>
      <c r="C134" s="444"/>
      <c r="D134" s="444"/>
      <c r="E134" s="444"/>
      <c r="F134" s="444"/>
      <c r="G134" s="444"/>
      <c r="H134" s="444"/>
      <c r="I134" s="444"/>
      <c r="J134" s="444"/>
      <c r="K134" s="444"/>
      <c r="L134" s="444"/>
      <c r="M134" s="444"/>
      <c r="N134" s="444"/>
      <c r="O134" s="444"/>
      <c r="P134" s="444"/>
      <c r="Q134" s="444"/>
      <c r="R134" s="186" t="s">
        <v>44</v>
      </c>
      <c r="S134" s="186" t="s">
        <v>7</v>
      </c>
      <c r="T134" s="186" t="s">
        <v>8</v>
      </c>
      <c r="U134" s="186" t="s">
        <v>9</v>
      </c>
      <c r="V134" s="186" t="s">
        <v>142</v>
      </c>
      <c r="W134" s="186" t="s">
        <v>143</v>
      </c>
      <c r="X134" s="234" t="s">
        <v>10</v>
      </c>
    </row>
    <row r="135" spans="1:24" ht="15.75" x14ac:dyDescent="0.2">
      <c r="A135" s="412"/>
      <c r="B135" s="412"/>
      <c r="C135" s="412"/>
      <c r="D135" s="412"/>
      <c r="E135" s="412"/>
      <c r="F135" s="412"/>
      <c r="G135" s="412"/>
      <c r="H135" s="412"/>
      <c r="I135" s="412"/>
      <c r="J135" s="412"/>
      <c r="K135" s="412"/>
      <c r="L135" s="412"/>
      <c r="M135" s="412"/>
      <c r="N135" s="412"/>
      <c r="O135" s="412"/>
      <c r="P135" s="412"/>
      <c r="Q135" s="412"/>
      <c r="R135" s="177"/>
      <c r="S135" s="177"/>
      <c r="T135" s="177"/>
      <c r="U135" s="177"/>
      <c r="V135" s="177"/>
      <c r="W135" s="177"/>
      <c r="X135" s="235">
        <f>SUM(R135:W135)</f>
        <v>0</v>
      </c>
    </row>
    <row r="136" spans="1:24" ht="15.75" x14ac:dyDescent="0.2">
      <c r="A136" s="412"/>
      <c r="B136" s="412"/>
      <c r="C136" s="412"/>
      <c r="D136" s="412"/>
      <c r="E136" s="412"/>
      <c r="F136" s="412"/>
      <c r="G136" s="412"/>
      <c r="H136" s="412"/>
      <c r="I136" s="412"/>
      <c r="J136" s="412"/>
      <c r="K136" s="412"/>
      <c r="L136" s="412"/>
      <c r="M136" s="412"/>
      <c r="N136" s="412"/>
      <c r="O136" s="412"/>
      <c r="P136" s="412"/>
      <c r="Q136" s="412"/>
      <c r="R136" s="177"/>
      <c r="S136" s="177"/>
      <c r="T136" s="177"/>
      <c r="U136" s="177"/>
      <c r="V136" s="177"/>
      <c r="W136" s="177"/>
      <c r="X136" s="235">
        <f t="shared" ref="X136:X144" si="30">SUM(R136:W136)</f>
        <v>0</v>
      </c>
    </row>
    <row r="137" spans="1:24" ht="15.75" x14ac:dyDescent="0.2">
      <c r="A137" s="412"/>
      <c r="B137" s="412"/>
      <c r="C137" s="412"/>
      <c r="D137" s="412"/>
      <c r="E137" s="412"/>
      <c r="F137" s="412"/>
      <c r="G137" s="412"/>
      <c r="H137" s="412"/>
      <c r="I137" s="412"/>
      <c r="J137" s="412"/>
      <c r="K137" s="412"/>
      <c r="L137" s="412"/>
      <c r="M137" s="412"/>
      <c r="N137" s="412"/>
      <c r="O137" s="412"/>
      <c r="P137" s="412"/>
      <c r="Q137" s="412"/>
      <c r="R137" s="177"/>
      <c r="S137" s="177"/>
      <c r="T137" s="177"/>
      <c r="U137" s="177"/>
      <c r="V137" s="177"/>
      <c r="W137" s="177"/>
      <c r="X137" s="235">
        <f t="shared" si="30"/>
        <v>0</v>
      </c>
    </row>
    <row r="138" spans="1:24" ht="15.75" x14ac:dyDescent="0.2">
      <c r="A138" s="412"/>
      <c r="B138" s="412"/>
      <c r="C138" s="412"/>
      <c r="D138" s="412"/>
      <c r="E138" s="412"/>
      <c r="F138" s="412"/>
      <c r="G138" s="412"/>
      <c r="H138" s="412"/>
      <c r="I138" s="412"/>
      <c r="J138" s="412"/>
      <c r="K138" s="412"/>
      <c r="L138" s="412"/>
      <c r="M138" s="412"/>
      <c r="N138" s="412"/>
      <c r="O138" s="412"/>
      <c r="P138" s="412"/>
      <c r="Q138" s="412"/>
      <c r="R138" s="177"/>
      <c r="S138" s="177"/>
      <c r="T138" s="177"/>
      <c r="U138" s="177"/>
      <c r="V138" s="177"/>
      <c r="W138" s="177"/>
      <c r="X138" s="235">
        <f t="shared" si="30"/>
        <v>0</v>
      </c>
    </row>
    <row r="139" spans="1:24" ht="15.75" x14ac:dyDescent="0.2">
      <c r="A139" s="412"/>
      <c r="B139" s="412"/>
      <c r="C139" s="412"/>
      <c r="D139" s="412"/>
      <c r="E139" s="412"/>
      <c r="F139" s="412"/>
      <c r="G139" s="412"/>
      <c r="H139" s="412"/>
      <c r="I139" s="412"/>
      <c r="J139" s="412"/>
      <c r="K139" s="412"/>
      <c r="L139" s="412"/>
      <c r="M139" s="412"/>
      <c r="N139" s="412"/>
      <c r="O139" s="412"/>
      <c r="P139" s="412"/>
      <c r="Q139" s="412"/>
      <c r="R139" s="177"/>
      <c r="S139" s="177"/>
      <c r="T139" s="177"/>
      <c r="U139" s="177"/>
      <c r="V139" s="177"/>
      <c r="W139" s="177"/>
      <c r="X139" s="235">
        <f t="shared" si="30"/>
        <v>0</v>
      </c>
    </row>
    <row r="140" spans="1:24" ht="15.75" x14ac:dyDescent="0.2">
      <c r="A140" s="412"/>
      <c r="B140" s="412"/>
      <c r="C140" s="412"/>
      <c r="D140" s="412"/>
      <c r="E140" s="412"/>
      <c r="F140" s="412"/>
      <c r="G140" s="412"/>
      <c r="H140" s="412"/>
      <c r="I140" s="412"/>
      <c r="J140" s="412"/>
      <c r="K140" s="412"/>
      <c r="L140" s="412"/>
      <c r="M140" s="412"/>
      <c r="N140" s="412"/>
      <c r="O140" s="412"/>
      <c r="P140" s="412"/>
      <c r="Q140" s="412"/>
      <c r="R140" s="177"/>
      <c r="S140" s="177"/>
      <c r="T140" s="177"/>
      <c r="U140" s="177"/>
      <c r="V140" s="177"/>
      <c r="W140" s="177"/>
      <c r="X140" s="235">
        <f t="shared" si="30"/>
        <v>0</v>
      </c>
    </row>
    <row r="141" spans="1:24" ht="15.75" x14ac:dyDescent="0.2">
      <c r="A141" s="412"/>
      <c r="B141" s="412"/>
      <c r="C141" s="412"/>
      <c r="D141" s="412"/>
      <c r="E141" s="412"/>
      <c r="F141" s="412"/>
      <c r="G141" s="412"/>
      <c r="H141" s="412"/>
      <c r="I141" s="412"/>
      <c r="J141" s="412"/>
      <c r="K141" s="412"/>
      <c r="L141" s="412"/>
      <c r="M141" s="412"/>
      <c r="N141" s="412"/>
      <c r="O141" s="412"/>
      <c r="P141" s="412"/>
      <c r="Q141" s="412"/>
      <c r="R141" s="177"/>
      <c r="S141" s="177"/>
      <c r="T141" s="177"/>
      <c r="U141" s="177"/>
      <c r="V141" s="177"/>
      <c r="W141" s="177"/>
      <c r="X141" s="235">
        <f t="shared" si="30"/>
        <v>0</v>
      </c>
    </row>
    <row r="142" spans="1:24" ht="15.75" x14ac:dyDescent="0.2">
      <c r="A142" s="412"/>
      <c r="B142" s="412"/>
      <c r="C142" s="412"/>
      <c r="D142" s="412"/>
      <c r="E142" s="412"/>
      <c r="F142" s="412"/>
      <c r="G142" s="412"/>
      <c r="H142" s="412"/>
      <c r="I142" s="412"/>
      <c r="J142" s="412"/>
      <c r="K142" s="412"/>
      <c r="L142" s="412"/>
      <c r="M142" s="412"/>
      <c r="N142" s="412"/>
      <c r="O142" s="412"/>
      <c r="P142" s="412"/>
      <c r="Q142" s="412"/>
      <c r="R142" s="177"/>
      <c r="S142" s="177"/>
      <c r="T142" s="177"/>
      <c r="U142" s="177"/>
      <c r="V142" s="177"/>
      <c r="W142" s="177"/>
      <c r="X142" s="235">
        <f t="shared" si="30"/>
        <v>0</v>
      </c>
    </row>
    <row r="143" spans="1:24" ht="15.75" x14ac:dyDescent="0.2">
      <c r="A143" s="412"/>
      <c r="B143" s="412"/>
      <c r="C143" s="412"/>
      <c r="D143" s="412"/>
      <c r="E143" s="412"/>
      <c r="F143" s="412"/>
      <c r="G143" s="412"/>
      <c r="H143" s="412"/>
      <c r="I143" s="412"/>
      <c r="J143" s="412"/>
      <c r="K143" s="412"/>
      <c r="L143" s="412"/>
      <c r="M143" s="412"/>
      <c r="N143" s="412"/>
      <c r="O143" s="412"/>
      <c r="P143" s="412"/>
      <c r="Q143" s="412"/>
      <c r="R143" s="177"/>
      <c r="S143" s="177"/>
      <c r="T143" s="177"/>
      <c r="U143" s="177"/>
      <c r="V143" s="177"/>
      <c r="W143" s="177"/>
      <c r="X143" s="235">
        <f t="shared" si="30"/>
        <v>0</v>
      </c>
    </row>
    <row r="144" spans="1:24" ht="15.75" x14ac:dyDescent="0.2">
      <c r="A144" s="413" t="s">
        <v>42</v>
      </c>
      <c r="B144" s="413"/>
      <c r="C144" s="413"/>
      <c r="D144" s="413"/>
      <c r="E144" s="413"/>
      <c r="F144" s="413"/>
      <c r="G144" s="413"/>
      <c r="H144" s="413"/>
      <c r="I144" s="413"/>
      <c r="J144" s="413"/>
      <c r="K144" s="413"/>
      <c r="L144" s="413"/>
      <c r="M144" s="413"/>
      <c r="N144" s="413"/>
      <c r="O144" s="413"/>
      <c r="P144" s="413"/>
      <c r="Q144" s="413"/>
      <c r="R144" s="187">
        <f t="shared" ref="R144:W144" si="31">SUM(R135:R143)</f>
        <v>0</v>
      </c>
      <c r="S144" s="187">
        <f t="shared" si="31"/>
        <v>0</v>
      </c>
      <c r="T144" s="187">
        <f t="shared" si="31"/>
        <v>0</v>
      </c>
      <c r="U144" s="187">
        <f t="shared" si="31"/>
        <v>0</v>
      </c>
      <c r="V144" s="187">
        <f t="shared" si="31"/>
        <v>0</v>
      </c>
      <c r="W144" s="187">
        <f t="shared" si="31"/>
        <v>0</v>
      </c>
      <c r="X144" s="235">
        <f t="shared" si="30"/>
        <v>0</v>
      </c>
    </row>
    <row r="145" spans="1:24" ht="15.75" x14ac:dyDescent="0.25">
      <c r="A145" s="228"/>
      <c r="B145" s="82"/>
      <c r="C145" s="82"/>
      <c r="D145" s="82"/>
      <c r="E145" s="82"/>
      <c r="F145" s="82"/>
      <c r="G145" s="82"/>
      <c r="H145" s="82"/>
      <c r="I145" s="82"/>
      <c r="J145" s="82"/>
      <c r="K145" s="82"/>
      <c r="L145" s="82"/>
      <c r="M145" s="82"/>
      <c r="N145" s="82"/>
      <c r="O145" s="82"/>
      <c r="P145" s="82"/>
      <c r="Q145" s="82"/>
      <c r="R145" s="82"/>
      <c r="S145" s="82"/>
      <c r="T145" s="82"/>
      <c r="U145" s="82"/>
      <c r="V145" s="82"/>
      <c r="W145" s="82"/>
      <c r="X145" s="226"/>
    </row>
    <row r="146" spans="1:24" ht="15.75" x14ac:dyDescent="0.25">
      <c r="A146" s="228"/>
      <c r="B146" s="82"/>
      <c r="C146" s="82"/>
      <c r="D146" s="82"/>
      <c r="E146" s="82"/>
      <c r="F146" s="82"/>
      <c r="G146" s="82"/>
      <c r="H146" s="82"/>
      <c r="I146" s="82"/>
      <c r="J146" s="82"/>
      <c r="K146" s="82"/>
      <c r="L146" s="82"/>
      <c r="M146" s="82"/>
      <c r="N146" s="82"/>
      <c r="O146" s="82"/>
      <c r="P146" s="82"/>
      <c r="Q146" s="82"/>
      <c r="R146" s="82"/>
      <c r="S146" s="82"/>
      <c r="T146" s="82"/>
      <c r="U146" s="82"/>
      <c r="V146" s="82"/>
      <c r="W146" s="82"/>
      <c r="X146" s="226"/>
    </row>
    <row r="147" spans="1:24" ht="30" customHeight="1" x14ac:dyDescent="0.2">
      <c r="A147" s="414" t="s">
        <v>135</v>
      </c>
      <c r="B147" s="415"/>
      <c r="C147" s="415"/>
      <c r="D147" s="415"/>
      <c r="E147" s="415"/>
      <c r="F147" s="415"/>
      <c r="G147" s="415"/>
      <c r="H147" s="415"/>
      <c r="I147" s="415"/>
      <c r="J147" s="415"/>
      <c r="K147" s="415"/>
      <c r="L147" s="415"/>
      <c r="M147" s="415"/>
      <c r="N147" s="415"/>
      <c r="O147" s="415"/>
      <c r="P147" s="415"/>
      <c r="Q147" s="416"/>
      <c r="R147" s="186" t="s">
        <v>44</v>
      </c>
      <c r="S147" s="186" t="s">
        <v>7</v>
      </c>
      <c r="T147" s="186" t="s">
        <v>8</v>
      </c>
      <c r="U147" s="186" t="s">
        <v>9</v>
      </c>
      <c r="V147" s="186" t="s">
        <v>142</v>
      </c>
      <c r="W147" s="186" t="s">
        <v>143</v>
      </c>
      <c r="X147" s="234" t="s">
        <v>10</v>
      </c>
    </row>
    <row r="148" spans="1:24" ht="15.75" x14ac:dyDescent="0.2">
      <c r="A148" s="412"/>
      <c r="B148" s="412"/>
      <c r="C148" s="412"/>
      <c r="D148" s="412"/>
      <c r="E148" s="412"/>
      <c r="F148" s="412"/>
      <c r="G148" s="412"/>
      <c r="H148" s="412"/>
      <c r="I148" s="412"/>
      <c r="J148" s="412"/>
      <c r="K148" s="412"/>
      <c r="L148" s="412"/>
      <c r="M148" s="412"/>
      <c r="N148" s="412"/>
      <c r="O148" s="412"/>
      <c r="P148" s="412"/>
      <c r="Q148" s="412"/>
      <c r="R148" s="177"/>
      <c r="S148" s="177"/>
      <c r="T148" s="177"/>
      <c r="U148" s="177"/>
      <c r="V148" s="177"/>
      <c r="W148" s="177"/>
      <c r="X148" s="235">
        <f>SUM(R148:W148)</f>
        <v>0</v>
      </c>
    </row>
    <row r="149" spans="1:24" ht="15.75" x14ac:dyDescent="0.2">
      <c r="A149" s="412"/>
      <c r="B149" s="412"/>
      <c r="C149" s="412"/>
      <c r="D149" s="412"/>
      <c r="E149" s="412"/>
      <c r="F149" s="412"/>
      <c r="G149" s="412"/>
      <c r="H149" s="412"/>
      <c r="I149" s="412"/>
      <c r="J149" s="412"/>
      <c r="K149" s="412"/>
      <c r="L149" s="412"/>
      <c r="M149" s="412"/>
      <c r="N149" s="412"/>
      <c r="O149" s="412"/>
      <c r="P149" s="412"/>
      <c r="Q149" s="412"/>
      <c r="R149" s="177"/>
      <c r="S149" s="177"/>
      <c r="T149" s="177"/>
      <c r="U149" s="177"/>
      <c r="V149" s="177"/>
      <c r="W149" s="177"/>
      <c r="X149" s="235">
        <f t="shared" ref="X149:X157" si="32">SUM(R149:W149)</f>
        <v>0</v>
      </c>
    </row>
    <row r="150" spans="1:24" ht="15.75" x14ac:dyDescent="0.2">
      <c r="A150" s="412"/>
      <c r="B150" s="412"/>
      <c r="C150" s="412"/>
      <c r="D150" s="412"/>
      <c r="E150" s="412"/>
      <c r="F150" s="412"/>
      <c r="G150" s="412"/>
      <c r="H150" s="412"/>
      <c r="I150" s="412"/>
      <c r="J150" s="412"/>
      <c r="K150" s="412"/>
      <c r="L150" s="412"/>
      <c r="M150" s="412"/>
      <c r="N150" s="412"/>
      <c r="O150" s="412"/>
      <c r="P150" s="412"/>
      <c r="Q150" s="412"/>
      <c r="R150" s="177"/>
      <c r="S150" s="177"/>
      <c r="T150" s="177"/>
      <c r="U150" s="177"/>
      <c r="V150" s="177"/>
      <c r="W150" s="177"/>
      <c r="X150" s="235">
        <f t="shared" si="32"/>
        <v>0</v>
      </c>
    </row>
    <row r="151" spans="1:24" ht="15.75" x14ac:dyDescent="0.2">
      <c r="A151" s="412"/>
      <c r="B151" s="412"/>
      <c r="C151" s="412"/>
      <c r="D151" s="412"/>
      <c r="E151" s="412"/>
      <c r="F151" s="412"/>
      <c r="G151" s="412"/>
      <c r="H151" s="412"/>
      <c r="I151" s="412"/>
      <c r="J151" s="412"/>
      <c r="K151" s="412"/>
      <c r="L151" s="412"/>
      <c r="M151" s="412"/>
      <c r="N151" s="412"/>
      <c r="O151" s="412"/>
      <c r="P151" s="412"/>
      <c r="Q151" s="412"/>
      <c r="R151" s="177"/>
      <c r="S151" s="177"/>
      <c r="T151" s="177"/>
      <c r="U151" s="177"/>
      <c r="V151" s="177"/>
      <c r="W151" s="177"/>
      <c r="X151" s="235">
        <f t="shared" si="32"/>
        <v>0</v>
      </c>
    </row>
    <row r="152" spans="1:24" ht="15.75" x14ac:dyDescent="0.2">
      <c r="A152" s="412"/>
      <c r="B152" s="412"/>
      <c r="C152" s="412"/>
      <c r="D152" s="412"/>
      <c r="E152" s="412"/>
      <c r="F152" s="412"/>
      <c r="G152" s="412"/>
      <c r="H152" s="412"/>
      <c r="I152" s="412"/>
      <c r="J152" s="412"/>
      <c r="K152" s="412"/>
      <c r="L152" s="412"/>
      <c r="M152" s="412"/>
      <c r="N152" s="412"/>
      <c r="O152" s="412"/>
      <c r="P152" s="412"/>
      <c r="Q152" s="412"/>
      <c r="R152" s="177"/>
      <c r="S152" s="177"/>
      <c r="T152" s="177"/>
      <c r="U152" s="177"/>
      <c r="V152" s="177"/>
      <c r="W152" s="177"/>
      <c r="X152" s="235">
        <f t="shared" si="32"/>
        <v>0</v>
      </c>
    </row>
    <row r="153" spans="1:24" ht="15.75" x14ac:dyDescent="0.2">
      <c r="A153" s="412"/>
      <c r="B153" s="412"/>
      <c r="C153" s="412"/>
      <c r="D153" s="412"/>
      <c r="E153" s="412"/>
      <c r="F153" s="412"/>
      <c r="G153" s="412"/>
      <c r="H153" s="412"/>
      <c r="I153" s="412"/>
      <c r="J153" s="412"/>
      <c r="K153" s="412"/>
      <c r="L153" s="412"/>
      <c r="M153" s="412"/>
      <c r="N153" s="412"/>
      <c r="O153" s="412"/>
      <c r="P153" s="412"/>
      <c r="Q153" s="412"/>
      <c r="R153" s="177"/>
      <c r="S153" s="177"/>
      <c r="T153" s="177"/>
      <c r="U153" s="177"/>
      <c r="V153" s="177"/>
      <c r="W153" s="177"/>
      <c r="X153" s="235">
        <f t="shared" si="32"/>
        <v>0</v>
      </c>
    </row>
    <row r="154" spans="1:24" ht="15.75" x14ac:dyDescent="0.2">
      <c r="A154" s="412"/>
      <c r="B154" s="412"/>
      <c r="C154" s="412"/>
      <c r="D154" s="412"/>
      <c r="E154" s="412"/>
      <c r="F154" s="412"/>
      <c r="G154" s="412"/>
      <c r="H154" s="412"/>
      <c r="I154" s="412"/>
      <c r="J154" s="412"/>
      <c r="K154" s="412"/>
      <c r="L154" s="412"/>
      <c r="M154" s="412"/>
      <c r="N154" s="412"/>
      <c r="O154" s="412"/>
      <c r="P154" s="412"/>
      <c r="Q154" s="412"/>
      <c r="R154" s="177"/>
      <c r="S154" s="177"/>
      <c r="T154" s="177"/>
      <c r="U154" s="177"/>
      <c r="V154" s="177"/>
      <c r="W154" s="177"/>
      <c r="X154" s="235">
        <f t="shared" si="32"/>
        <v>0</v>
      </c>
    </row>
    <row r="155" spans="1:24" ht="15.75" x14ac:dyDescent="0.2">
      <c r="A155" s="412"/>
      <c r="B155" s="412"/>
      <c r="C155" s="412"/>
      <c r="D155" s="412"/>
      <c r="E155" s="412"/>
      <c r="F155" s="412"/>
      <c r="G155" s="412"/>
      <c r="H155" s="412"/>
      <c r="I155" s="412"/>
      <c r="J155" s="412"/>
      <c r="K155" s="412"/>
      <c r="L155" s="412"/>
      <c r="M155" s="412"/>
      <c r="N155" s="412"/>
      <c r="O155" s="412"/>
      <c r="P155" s="412"/>
      <c r="Q155" s="412"/>
      <c r="R155" s="177"/>
      <c r="S155" s="177"/>
      <c r="T155" s="177"/>
      <c r="U155" s="177"/>
      <c r="V155" s="177"/>
      <c r="W155" s="177"/>
      <c r="X155" s="235">
        <f t="shared" si="32"/>
        <v>0</v>
      </c>
    </row>
    <row r="156" spans="1:24" ht="15.75" x14ac:dyDescent="0.2">
      <c r="A156" s="412"/>
      <c r="B156" s="412"/>
      <c r="C156" s="412"/>
      <c r="D156" s="412"/>
      <c r="E156" s="412"/>
      <c r="F156" s="412"/>
      <c r="G156" s="412"/>
      <c r="H156" s="412"/>
      <c r="I156" s="412"/>
      <c r="J156" s="412"/>
      <c r="K156" s="412"/>
      <c r="L156" s="412"/>
      <c r="M156" s="412"/>
      <c r="N156" s="412"/>
      <c r="O156" s="412"/>
      <c r="P156" s="412"/>
      <c r="Q156" s="412"/>
      <c r="R156" s="177"/>
      <c r="S156" s="177"/>
      <c r="T156" s="177"/>
      <c r="U156" s="177"/>
      <c r="V156" s="177"/>
      <c r="W156" s="177"/>
      <c r="X156" s="235">
        <f t="shared" si="32"/>
        <v>0</v>
      </c>
    </row>
    <row r="157" spans="1:24" ht="15.75" x14ac:dyDescent="0.2">
      <c r="A157" s="413" t="s">
        <v>42</v>
      </c>
      <c r="B157" s="413"/>
      <c r="C157" s="413"/>
      <c r="D157" s="413"/>
      <c r="E157" s="413"/>
      <c r="F157" s="413"/>
      <c r="G157" s="413"/>
      <c r="H157" s="413"/>
      <c r="I157" s="413"/>
      <c r="J157" s="413"/>
      <c r="K157" s="413"/>
      <c r="L157" s="413"/>
      <c r="M157" s="413"/>
      <c r="N157" s="413"/>
      <c r="O157" s="413"/>
      <c r="P157" s="413"/>
      <c r="Q157" s="413"/>
      <c r="R157" s="187">
        <f>SUM(R148:R156)</f>
        <v>0</v>
      </c>
      <c r="S157" s="187">
        <f>SUM(S148:S156)</f>
        <v>0</v>
      </c>
      <c r="T157" s="187">
        <f>SUM(T148:T156)</f>
        <v>0</v>
      </c>
      <c r="U157" s="187">
        <f>SUM(U148:U156)</f>
        <v>0</v>
      </c>
      <c r="V157" s="187">
        <f>SUM(V148:V156)</f>
        <v>0</v>
      </c>
      <c r="W157" s="187">
        <f t="shared" ref="W157" si="33">SUM(W148:W156)</f>
        <v>0</v>
      </c>
      <c r="X157" s="235">
        <f t="shared" si="32"/>
        <v>0</v>
      </c>
    </row>
    <row r="158" spans="1:24" ht="15.75" x14ac:dyDescent="0.25">
      <c r="A158" s="228"/>
      <c r="B158" s="82"/>
      <c r="C158" s="82"/>
      <c r="D158" s="82"/>
      <c r="E158" s="82"/>
      <c r="F158" s="82"/>
      <c r="G158" s="82"/>
      <c r="H158" s="82"/>
      <c r="I158" s="82"/>
      <c r="J158" s="82"/>
      <c r="K158" s="82"/>
      <c r="L158" s="82"/>
      <c r="M158" s="82"/>
      <c r="N158" s="82"/>
      <c r="O158" s="82"/>
      <c r="P158" s="82"/>
      <c r="Q158" s="82"/>
      <c r="R158" s="82"/>
      <c r="S158" s="82"/>
      <c r="T158" s="82"/>
      <c r="U158" s="82"/>
      <c r="V158" s="82"/>
      <c r="W158" s="82"/>
      <c r="X158" s="226"/>
    </row>
    <row r="159" spans="1:24" ht="15.75" x14ac:dyDescent="0.25">
      <c r="A159" s="228"/>
      <c r="B159" s="82"/>
      <c r="C159" s="82"/>
      <c r="D159" s="82"/>
      <c r="E159" s="82"/>
      <c r="F159" s="82"/>
      <c r="G159" s="82"/>
      <c r="H159" s="82"/>
      <c r="I159" s="82"/>
      <c r="J159" s="82"/>
      <c r="K159" s="82"/>
      <c r="L159" s="82"/>
      <c r="M159" s="82"/>
      <c r="N159" s="82"/>
      <c r="O159" s="82"/>
      <c r="P159" s="82"/>
      <c r="Q159" s="82"/>
      <c r="R159" s="82"/>
      <c r="S159" s="82"/>
      <c r="T159" s="82"/>
      <c r="U159" s="82"/>
      <c r="V159" s="82"/>
      <c r="W159" s="82"/>
      <c r="X159" s="226"/>
    </row>
    <row r="160" spans="1:24" ht="15.75" x14ac:dyDescent="0.25">
      <c r="A160" s="227" t="s">
        <v>150</v>
      </c>
      <c r="B160" s="82"/>
      <c r="C160" s="82"/>
      <c r="D160" s="82"/>
      <c r="E160" s="82"/>
      <c r="F160" s="82"/>
      <c r="G160" s="82"/>
      <c r="H160" s="82"/>
      <c r="I160" s="82"/>
      <c r="J160" s="82"/>
      <c r="K160" s="82"/>
      <c r="L160" s="82"/>
      <c r="M160" s="82"/>
      <c r="N160" s="82"/>
      <c r="O160" s="82"/>
      <c r="P160" s="82"/>
      <c r="Q160" s="82"/>
      <c r="R160" s="82"/>
      <c r="S160" s="82"/>
      <c r="T160" s="82"/>
      <c r="U160" s="82"/>
      <c r="V160" s="82"/>
      <c r="W160" s="82"/>
      <c r="X160" s="226"/>
    </row>
    <row r="161" spans="1:24" ht="15.75" x14ac:dyDescent="0.25">
      <c r="A161" s="228"/>
      <c r="B161" s="82"/>
      <c r="C161" s="82"/>
      <c r="D161" s="82"/>
      <c r="E161" s="82"/>
      <c r="F161" s="82"/>
      <c r="G161" s="82"/>
      <c r="H161" s="421" t="s">
        <v>7</v>
      </c>
      <c r="I161" s="422"/>
      <c r="J161" s="422"/>
      <c r="K161" s="421" t="s">
        <v>8</v>
      </c>
      <c r="L161" s="422"/>
      <c r="M161" s="422"/>
      <c r="N161" s="421" t="s">
        <v>9</v>
      </c>
      <c r="O161" s="422"/>
      <c r="P161" s="422"/>
      <c r="Q161" s="421" t="s">
        <v>142</v>
      </c>
      <c r="R161" s="422"/>
      <c r="S161" s="422"/>
      <c r="T161" s="421" t="s">
        <v>143</v>
      </c>
      <c r="U161" s="422"/>
      <c r="V161" s="422"/>
      <c r="W161" s="424"/>
      <c r="X161" s="425"/>
    </row>
    <row r="162" spans="1:24" ht="47.25" customHeight="1" x14ac:dyDescent="0.25">
      <c r="A162" s="421" t="s">
        <v>40</v>
      </c>
      <c r="B162" s="422"/>
      <c r="C162" s="422"/>
      <c r="D162" s="422"/>
      <c r="E162" s="422"/>
      <c r="F162" s="422"/>
      <c r="G162" s="423"/>
      <c r="H162" s="289" t="s">
        <v>145</v>
      </c>
      <c r="I162" s="287" t="s">
        <v>41</v>
      </c>
      <c r="J162" s="287" t="s">
        <v>10</v>
      </c>
      <c r="K162" s="289" t="s">
        <v>145</v>
      </c>
      <c r="L162" s="287" t="s">
        <v>41</v>
      </c>
      <c r="M162" s="287" t="s">
        <v>10</v>
      </c>
      <c r="N162" s="289" t="s">
        <v>145</v>
      </c>
      <c r="O162" s="287" t="s">
        <v>41</v>
      </c>
      <c r="P162" s="287" t="s">
        <v>10</v>
      </c>
      <c r="Q162" s="289" t="s">
        <v>145</v>
      </c>
      <c r="R162" s="287" t="s">
        <v>41</v>
      </c>
      <c r="S162" s="287" t="s">
        <v>10</v>
      </c>
      <c r="T162" s="289" t="s">
        <v>145</v>
      </c>
      <c r="U162" s="287" t="s">
        <v>41</v>
      </c>
      <c r="V162" s="287" t="s">
        <v>10</v>
      </c>
      <c r="W162" s="424"/>
      <c r="X162" s="425"/>
    </row>
    <row r="163" spans="1:24" ht="15.75" x14ac:dyDescent="0.25">
      <c r="A163" s="417"/>
      <c r="B163" s="418"/>
      <c r="C163" s="418"/>
      <c r="D163" s="418"/>
      <c r="E163" s="418"/>
      <c r="F163" s="418"/>
      <c r="G163" s="419"/>
      <c r="H163" s="290"/>
      <c r="I163" s="291"/>
      <c r="J163" s="293">
        <f>H163*I163</f>
        <v>0</v>
      </c>
      <c r="K163" s="290"/>
      <c r="L163" s="291"/>
      <c r="M163" s="293">
        <f>K163*L163</f>
        <v>0</v>
      </c>
      <c r="N163" s="290"/>
      <c r="O163" s="291"/>
      <c r="P163" s="293">
        <f>N163*O163</f>
        <v>0</v>
      </c>
      <c r="Q163" s="290"/>
      <c r="R163" s="291"/>
      <c r="S163" s="293">
        <f>Q163*R163</f>
        <v>0</v>
      </c>
      <c r="T163" s="290"/>
      <c r="U163" s="291"/>
      <c r="V163" s="293">
        <f>T163*U163</f>
        <v>0</v>
      </c>
      <c r="W163" s="426">
        <f>SUM(J163,M163,P163,S163,V163)</f>
        <v>0</v>
      </c>
      <c r="X163" s="427"/>
    </row>
    <row r="164" spans="1:24" ht="15.75" x14ac:dyDescent="0.25">
      <c r="A164" s="417"/>
      <c r="B164" s="418"/>
      <c r="C164" s="418"/>
      <c r="D164" s="418"/>
      <c r="E164" s="418"/>
      <c r="F164" s="418"/>
      <c r="G164" s="419"/>
      <c r="H164" s="290"/>
      <c r="I164" s="291"/>
      <c r="J164" s="293">
        <f t="shared" ref="J164:J180" si="34">H164*I164</f>
        <v>0</v>
      </c>
      <c r="K164" s="290"/>
      <c r="L164" s="291"/>
      <c r="M164" s="293">
        <f t="shared" ref="M164:M180" si="35">K164*L164</f>
        <v>0</v>
      </c>
      <c r="N164" s="290"/>
      <c r="O164" s="291"/>
      <c r="P164" s="293">
        <f t="shared" ref="P164:P180" si="36">N164*O164</f>
        <v>0</v>
      </c>
      <c r="Q164" s="290"/>
      <c r="R164" s="291"/>
      <c r="S164" s="293">
        <f t="shared" ref="S164:S180" si="37">Q164*R164</f>
        <v>0</v>
      </c>
      <c r="T164" s="290"/>
      <c r="U164" s="291"/>
      <c r="V164" s="293">
        <f t="shared" ref="V164:V180" si="38">T164*U164</f>
        <v>0</v>
      </c>
      <c r="W164" s="426">
        <f t="shared" ref="W164:W181" si="39">SUM(J164,M164,P164,S164,V164)</f>
        <v>0</v>
      </c>
      <c r="X164" s="427"/>
    </row>
    <row r="165" spans="1:24" ht="15.75" x14ac:dyDescent="0.25">
      <c r="A165" s="417"/>
      <c r="B165" s="418"/>
      <c r="C165" s="418"/>
      <c r="D165" s="418"/>
      <c r="E165" s="418"/>
      <c r="F165" s="418"/>
      <c r="G165" s="419"/>
      <c r="H165" s="290"/>
      <c r="I165" s="291"/>
      <c r="J165" s="293">
        <f t="shared" si="34"/>
        <v>0</v>
      </c>
      <c r="K165" s="290"/>
      <c r="L165" s="291"/>
      <c r="M165" s="293">
        <f t="shared" si="35"/>
        <v>0</v>
      </c>
      <c r="N165" s="290"/>
      <c r="O165" s="291"/>
      <c r="P165" s="293">
        <f t="shared" si="36"/>
        <v>0</v>
      </c>
      <c r="Q165" s="290"/>
      <c r="R165" s="291"/>
      <c r="S165" s="293">
        <f t="shared" si="37"/>
        <v>0</v>
      </c>
      <c r="T165" s="290"/>
      <c r="U165" s="291"/>
      <c r="V165" s="293">
        <f t="shared" si="38"/>
        <v>0</v>
      </c>
      <c r="W165" s="426">
        <f t="shared" si="39"/>
        <v>0</v>
      </c>
      <c r="X165" s="427"/>
    </row>
    <row r="166" spans="1:24" ht="15.75" x14ac:dyDescent="0.25">
      <c r="A166" s="417"/>
      <c r="B166" s="418"/>
      <c r="C166" s="418"/>
      <c r="D166" s="418"/>
      <c r="E166" s="418"/>
      <c r="F166" s="418"/>
      <c r="G166" s="419"/>
      <c r="H166" s="290"/>
      <c r="I166" s="291"/>
      <c r="J166" s="293">
        <f t="shared" si="34"/>
        <v>0</v>
      </c>
      <c r="K166" s="290"/>
      <c r="L166" s="291"/>
      <c r="M166" s="293">
        <f t="shared" si="35"/>
        <v>0</v>
      </c>
      <c r="N166" s="290"/>
      <c r="O166" s="291"/>
      <c r="P166" s="293">
        <f t="shared" si="36"/>
        <v>0</v>
      </c>
      <c r="Q166" s="290"/>
      <c r="R166" s="291"/>
      <c r="S166" s="293">
        <f t="shared" si="37"/>
        <v>0</v>
      </c>
      <c r="T166" s="290"/>
      <c r="U166" s="291"/>
      <c r="V166" s="293">
        <f t="shared" si="38"/>
        <v>0</v>
      </c>
      <c r="W166" s="426">
        <f t="shared" si="39"/>
        <v>0</v>
      </c>
      <c r="X166" s="427"/>
    </row>
    <row r="167" spans="1:24" ht="15.75" x14ac:dyDescent="0.25">
      <c r="A167" s="417"/>
      <c r="B167" s="418"/>
      <c r="C167" s="418"/>
      <c r="D167" s="418"/>
      <c r="E167" s="418"/>
      <c r="F167" s="418"/>
      <c r="G167" s="419"/>
      <c r="H167" s="290"/>
      <c r="I167" s="291"/>
      <c r="J167" s="293">
        <f t="shared" si="34"/>
        <v>0</v>
      </c>
      <c r="K167" s="290"/>
      <c r="L167" s="291"/>
      <c r="M167" s="293">
        <f t="shared" si="35"/>
        <v>0</v>
      </c>
      <c r="N167" s="290"/>
      <c r="O167" s="291"/>
      <c r="P167" s="293">
        <f t="shared" si="36"/>
        <v>0</v>
      </c>
      <c r="Q167" s="290"/>
      <c r="R167" s="291"/>
      <c r="S167" s="293">
        <f t="shared" si="37"/>
        <v>0</v>
      </c>
      <c r="T167" s="290"/>
      <c r="U167" s="291"/>
      <c r="V167" s="293">
        <f t="shared" si="38"/>
        <v>0</v>
      </c>
      <c r="W167" s="426">
        <f t="shared" si="39"/>
        <v>0</v>
      </c>
      <c r="X167" s="427"/>
    </row>
    <row r="168" spans="1:24" ht="15.75" x14ac:dyDescent="0.25">
      <c r="A168" s="417"/>
      <c r="B168" s="418"/>
      <c r="C168" s="418"/>
      <c r="D168" s="418"/>
      <c r="E168" s="418"/>
      <c r="F168" s="418"/>
      <c r="G168" s="419"/>
      <c r="H168" s="290"/>
      <c r="I168" s="291"/>
      <c r="J168" s="293">
        <f t="shared" si="34"/>
        <v>0</v>
      </c>
      <c r="K168" s="290"/>
      <c r="L168" s="291"/>
      <c r="M168" s="293">
        <f t="shared" si="35"/>
        <v>0</v>
      </c>
      <c r="N168" s="290"/>
      <c r="O168" s="291"/>
      <c r="P168" s="293">
        <f t="shared" si="36"/>
        <v>0</v>
      </c>
      <c r="Q168" s="290"/>
      <c r="R168" s="291"/>
      <c r="S168" s="293">
        <f t="shared" si="37"/>
        <v>0</v>
      </c>
      <c r="T168" s="290"/>
      <c r="U168" s="291"/>
      <c r="V168" s="293">
        <f t="shared" si="38"/>
        <v>0</v>
      </c>
      <c r="W168" s="426">
        <f t="shared" si="39"/>
        <v>0</v>
      </c>
      <c r="X168" s="427"/>
    </row>
    <row r="169" spans="1:24" ht="15.75" x14ac:dyDescent="0.25">
      <c r="A169" s="417"/>
      <c r="B169" s="418"/>
      <c r="C169" s="418"/>
      <c r="D169" s="418"/>
      <c r="E169" s="418"/>
      <c r="F169" s="418"/>
      <c r="G169" s="419"/>
      <c r="H169" s="290"/>
      <c r="I169" s="291"/>
      <c r="J169" s="293">
        <f t="shared" si="34"/>
        <v>0</v>
      </c>
      <c r="K169" s="290"/>
      <c r="L169" s="291"/>
      <c r="M169" s="293">
        <f t="shared" si="35"/>
        <v>0</v>
      </c>
      <c r="N169" s="290"/>
      <c r="O169" s="291"/>
      <c r="P169" s="293">
        <f t="shared" si="36"/>
        <v>0</v>
      </c>
      <c r="Q169" s="290"/>
      <c r="R169" s="291"/>
      <c r="S169" s="293">
        <f t="shared" si="37"/>
        <v>0</v>
      </c>
      <c r="T169" s="290"/>
      <c r="U169" s="291"/>
      <c r="V169" s="293">
        <f t="shared" si="38"/>
        <v>0</v>
      </c>
      <c r="W169" s="426">
        <f t="shared" si="39"/>
        <v>0</v>
      </c>
      <c r="X169" s="427"/>
    </row>
    <row r="170" spans="1:24" ht="15.75" x14ac:dyDescent="0.25">
      <c r="A170" s="417"/>
      <c r="B170" s="418"/>
      <c r="C170" s="418"/>
      <c r="D170" s="418"/>
      <c r="E170" s="418"/>
      <c r="F170" s="418"/>
      <c r="G170" s="419"/>
      <c r="H170" s="290"/>
      <c r="I170" s="291"/>
      <c r="J170" s="293">
        <f t="shared" si="34"/>
        <v>0</v>
      </c>
      <c r="K170" s="290"/>
      <c r="L170" s="291"/>
      <c r="M170" s="293">
        <f t="shared" si="35"/>
        <v>0</v>
      </c>
      <c r="N170" s="290"/>
      <c r="O170" s="291"/>
      <c r="P170" s="293">
        <f t="shared" si="36"/>
        <v>0</v>
      </c>
      <c r="Q170" s="290"/>
      <c r="R170" s="291"/>
      <c r="S170" s="293">
        <f t="shared" si="37"/>
        <v>0</v>
      </c>
      <c r="T170" s="290"/>
      <c r="U170" s="291"/>
      <c r="V170" s="293">
        <f t="shared" si="38"/>
        <v>0</v>
      </c>
      <c r="W170" s="426">
        <f t="shared" si="39"/>
        <v>0</v>
      </c>
      <c r="X170" s="427"/>
    </row>
    <row r="171" spans="1:24" ht="15.75" x14ac:dyDescent="0.25">
      <c r="A171" s="417"/>
      <c r="B171" s="418"/>
      <c r="C171" s="418"/>
      <c r="D171" s="418"/>
      <c r="E171" s="418"/>
      <c r="F171" s="418"/>
      <c r="G171" s="419"/>
      <c r="H171" s="290"/>
      <c r="I171" s="291"/>
      <c r="J171" s="293">
        <f t="shared" si="34"/>
        <v>0</v>
      </c>
      <c r="K171" s="290"/>
      <c r="L171" s="291"/>
      <c r="M171" s="293">
        <f t="shared" si="35"/>
        <v>0</v>
      </c>
      <c r="N171" s="290"/>
      <c r="O171" s="291"/>
      <c r="P171" s="293">
        <f t="shared" si="36"/>
        <v>0</v>
      </c>
      <c r="Q171" s="290"/>
      <c r="R171" s="291"/>
      <c r="S171" s="293">
        <f t="shared" si="37"/>
        <v>0</v>
      </c>
      <c r="T171" s="290"/>
      <c r="U171" s="291"/>
      <c r="V171" s="293">
        <f t="shared" si="38"/>
        <v>0</v>
      </c>
      <c r="W171" s="426">
        <f t="shared" si="39"/>
        <v>0</v>
      </c>
      <c r="X171" s="427"/>
    </row>
    <row r="172" spans="1:24" ht="15.75" x14ac:dyDescent="0.25">
      <c r="A172" s="417"/>
      <c r="B172" s="418"/>
      <c r="C172" s="418"/>
      <c r="D172" s="418"/>
      <c r="E172" s="418"/>
      <c r="F172" s="418"/>
      <c r="G172" s="419"/>
      <c r="H172" s="290"/>
      <c r="I172" s="291"/>
      <c r="J172" s="293">
        <f t="shared" si="34"/>
        <v>0</v>
      </c>
      <c r="K172" s="290"/>
      <c r="L172" s="291"/>
      <c r="M172" s="293">
        <f t="shared" si="35"/>
        <v>0</v>
      </c>
      <c r="N172" s="290"/>
      <c r="O172" s="291"/>
      <c r="P172" s="293">
        <f t="shared" si="36"/>
        <v>0</v>
      </c>
      <c r="Q172" s="290"/>
      <c r="R172" s="291"/>
      <c r="S172" s="293">
        <f t="shared" si="37"/>
        <v>0</v>
      </c>
      <c r="T172" s="290"/>
      <c r="U172" s="291"/>
      <c r="V172" s="293">
        <f t="shared" si="38"/>
        <v>0</v>
      </c>
      <c r="W172" s="426">
        <f t="shared" si="39"/>
        <v>0</v>
      </c>
      <c r="X172" s="427"/>
    </row>
    <row r="173" spans="1:24" ht="15.75" x14ac:dyDescent="0.25">
      <c r="A173" s="417"/>
      <c r="B173" s="418"/>
      <c r="C173" s="418"/>
      <c r="D173" s="418"/>
      <c r="E173" s="418"/>
      <c r="F173" s="418"/>
      <c r="G173" s="419"/>
      <c r="H173" s="290"/>
      <c r="I173" s="291"/>
      <c r="J173" s="293">
        <f t="shared" si="34"/>
        <v>0</v>
      </c>
      <c r="K173" s="290"/>
      <c r="L173" s="291"/>
      <c r="M173" s="293">
        <f t="shared" si="35"/>
        <v>0</v>
      </c>
      <c r="N173" s="290"/>
      <c r="O173" s="291"/>
      <c r="P173" s="293">
        <f t="shared" si="36"/>
        <v>0</v>
      </c>
      <c r="Q173" s="290"/>
      <c r="R173" s="291"/>
      <c r="S173" s="293">
        <f t="shared" si="37"/>
        <v>0</v>
      </c>
      <c r="T173" s="290"/>
      <c r="U173" s="291"/>
      <c r="V173" s="293">
        <f t="shared" si="38"/>
        <v>0</v>
      </c>
      <c r="W173" s="426">
        <f t="shared" si="39"/>
        <v>0</v>
      </c>
      <c r="X173" s="427"/>
    </row>
    <row r="174" spans="1:24" ht="15.75" x14ac:dyDescent="0.25">
      <c r="A174" s="417"/>
      <c r="B174" s="418"/>
      <c r="C174" s="418"/>
      <c r="D174" s="418"/>
      <c r="E174" s="418"/>
      <c r="F174" s="418"/>
      <c r="G174" s="419"/>
      <c r="H174" s="290"/>
      <c r="I174" s="291"/>
      <c r="J174" s="293">
        <f t="shared" si="34"/>
        <v>0</v>
      </c>
      <c r="K174" s="290"/>
      <c r="L174" s="291"/>
      <c r="M174" s="293">
        <f t="shared" si="35"/>
        <v>0</v>
      </c>
      <c r="N174" s="290"/>
      <c r="O174" s="291"/>
      <c r="P174" s="293">
        <f t="shared" si="36"/>
        <v>0</v>
      </c>
      <c r="Q174" s="290"/>
      <c r="R174" s="291"/>
      <c r="S174" s="293">
        <f t="shared" si="37"/>
        <v>0</v>
      </c>
      <c r="T174" s="290"/>
      <c r="U174" s="291"/>
      <c r="V174" s="293">
        <f t="shared" si="38"/>
        <v>0</v>
      </c>
      <c r="W174" s="426">
        <f t="shared" si="39"/>
        <v>0</v>
      </c>
      <c r="X174" s="427"/>
    </row>
    <row r="175" spans="1:24" ht="15.75" x14ac:dyDescent="0.25">
      <c r="A175" s="417"/>
      <c r="B175" s="418"/>
      <c r="C175" s="418"/>
      <c r="D175" s="418"/>
      <c r="E175" s="418"/>
      <c r="F175" s="418"/>
      <c r="G175" s="419"/>
      <c r="H175" s="290"/>
      <c r="I175" s="291"/>
      <c r="J175" s="293">
        <f t="shared" si="34"/>
        <v>0</v>
      </c>
      <c r="K175" s="290"/>
      <c r="L175" s="291"/>
      <c r="M175" s="293">
        <f t="shared" si="35"/>
        <v>0</v>
      </c>
      <c r="N175" s="290"/>
      <c r="O175" s="291"/>
      <c r="P175" s="293">
        <f t="shared" si="36"/>
        <v>0</v>
      </c>
      <c r="Q175" s="290"/>
      <c r="R175" s="291"/>
      <c r="S175" s="293">
        <f t="shared" si="37"/>
        <v>0</v>
      </c>
      <c r="T175" s="290"/>
      <c r="U175" s="291"/>
      <c r="V175" s="293">
        <f t="shared" si="38"/>
        <v>0</v>
      </c>
      <c r="W175" s="426">
        <f t="shared" si="39"/>
        <v>0</v>
      </c>
      <c r="X175" s="427"/>
    </row>
    <row r="176" spans="1:24" ht="15.75" x14ac:dyDescent="0.25">
      <c r="A176" s="417"/>
      <c r="B176" s="418"/>
      <c r="C176" s="418"/>
      <c r="D176" s="418"/>
      <c r="E176" s="418"/>
      <c r="F176" s="418"/>
      <c r="G176" s="419"/>
      <c r="H176" s="290"/>
      <c r="I176" s="291"/>
      <c r="J176" s="293">
        <f t="shared" si="34"/>
        <v>0</v>
      </c>
      <c r="K176" s="290"/>
      <c r="L176" s="291"/>
      <c r="M176" s="293">
        <f t="shared" si="35"/>
        <v>0</v>
      </c>
      <c r="N176" s="290"/>
      <c r="O176" s="291"/>
      <c r="P176" s="293">
        <f t="shared" si="36"/>
        <v>0</v>
      </c>
      <c r="Q176" s="290"/>
      <c r="R176" s="291"/>
      <c r="S176" s="293">
        <f t="shared" si="37"/>
        <v>0</v>
      </c>
      <c r="T176" s="290"/>
      <c r="U176" s="291"/>
      <c r="V176" s="293">
        <f t="shared" si="38"/>
        <v>0</v>
      </c>
      <c r="W176" s="426">
        <f t="shared" si="39"/>
        <v>0</v>
      </c>
      <c r="X176" s="427"/>
    </row>
    <row r="177" spans="1:27" ht="15.75" x14ac:dyDescent="0.25">
      <c r="A177" s="417"/>
      <c r="B177" s="418"/>
      <c r="C177" s="418"/>
      <c r="D177" s="418"/>
      <c r="E177" s="418"/>
      <c r="F177" s="418"/>
      <c r="G177" s="419"/>
      <c r="H177" s="290"/>
      <c r="I177" s="291"/>
      <c r="J177" s="293">
        <f t="shared" si="34"/>
        <v>0</v>
      </c>
      <c r="K177" s="290"/>
      <c r="L177" s="291"/>
      <c r="M177" s="293">
        <f t="shared" si="35"/>
        <v>0</v>
      </c>
      <c r="N177" s="290"/>
      <c r="O177" s="291"/>
      <c r="P177" s="293">
        <f t="shared" si="36"/>
        <v>0</v>
      </c>
      <c r="Q177" s="290"/>
      <c r="R177" s="291"/>
      <c r="S177" s="293">
        <f t="shared" si="37"/>
        <v>0</v>
      </c>
      <c r="T177" s="290"/>
      <c r="U177" s="291"/>
      <c r="V177" s="293">
        <f t="shared" si="38"/>
        <v>0</v>
      </c>
      <c r="W177" s="426">
        <f t="shared" si="39"/>
        <v>0</v>
      </c>
      <c r="X177" s="427"/>
    </row>
    <row r="178" spans="1:27" ht="15.75" x14ac:dyDescent="0.25">
      <c r="A178" s="417"/>
      <c r="B178" s="418"/>
      <c r="C178" s="418"/>
      <c r="D178" s="418"/>
      <c r="E178" s="418"/>
      <c r="F178" s="418"/>
      <c r="G178" s="419"/>
      <c r="H178" s="290"/>
      <c r="I178" s="291"/>
      <c r="J178" s="293">
        <f t="shared" si="34"/>
        <v>0</v>
      </c>
      <c r="K178" s="290"/>
      <c r="L178" s="291"/>
      <c r="M178" s="293">
        <f t="shared" si="35"/>
        <v>0</v>
      </c>
      <c r="N178" s="290"/>
      <c r="O178" s="291"/>
      <c r="P178" s="293">
        <f t="shared" si="36"/>
        <v>0</v>
      </c>
      <c r="Q178" s="290"/>
      <c r="R178" s="291"/>
      <c r="S178" s="293">
        <f t="shared" si="37"/>
        <v>0</v>
      </c>
      <c r="T178" s="290"/>
      <c r="U178" s="291"/>
      <c r="V178" s="293">
        <f t="shared" si="38"/>
        <v>0</v>
      </c>
      <c r="W178" s="426">
        <f t="shared" si="39"/>
        <v>0</v>
      </c>
      <c r="X178" s="427"/>
    </row>
    <row r="179" spans="1:27" ht="15.75" x14ac:dyDescent="0.25">
      <c r="A179" s="417"/>
      <c r="B179" s="418"/>
      <c r="C179" s="418"/>
      <c r="D179" s="418"/>
      <c r="E179" s="418"/>
      <c r="F179" s="418"/>
      <c r="G179" s="419"/>
      <c r="H179" s="290"/>
      <c r="I179" s="291"/>
      <c r="J179" s="293">
        <f t="shared" si="34"/>
        <v>0</v>
      </c>
      <c r="K179" s="290"/>
      <c r="L179" s="291"/>
      <c r="M179" s="293">
        <f t="shared" si="35"/>
        <v>0</v>
      </c>
      <c r="N179" s="290"/>
      <c r="O179" s="291"/>
      <c r="P179" s="293">
        <f t="shared" si="36"/>
        <v>0</v>
      </c>
      <c r="Q179" s="290"/>
      <c r="R179" s="291"/>
      <c r="S179" s="293">
        <f t="shared" si="37"/>
        <v>0</v>
      </c>
      <c r="T179" s="290"/>
      <c r="U179" s="291"/>
      <c r="V179" s="293">
        <f t="shared" si="38"/>
        <v>0</v>
      </c>
      <c r="W179" s="426">
        <f t="shared" si="39"/>
        <v>0</v>
      </c>
      <c r="X179" s="427"/>
    </row>
    <row r="180" spans="1:27" ht="15.75" x14ac:dyDescent="0.25">
      <c r="A180" s="417"/>
      <c r="B180" s="418"/>
      <c r="C180" s="418"/>
      <c r="D180" s="418"/>
      <c r="E180" s="418"/>
      <c r="F180" s="418"/>
      <c r="G180" s="419"/>
      <c r="H180" s="290"/>
      <c r="I180" s="291"/>
      <c r="J180" s="293">
        <f t="shared" si="34"/>
        <v>0</v>
      </c>
      <c r="K180" s="290"/>
      <c r="L180" s="291"/>
      <c r="M180" s="293">
        <f t="shared" si="35"/>
        <v>0</v>
      </c>
      <c r="N180" s="290"/>
      <c r="O180" s="291"/>
      <c r="P180" s="293">
        <f t="shared" si="36"/>
        <v>0</v>
      </c>
      <c r="Q180" s="290"/>
      <c r="R180" s="291"/>
      <c r="S180" s="293">
        <f t="shared" si="37"/>
        <v>0</v>
      </c>
      <c r="T180" s="290"/>
      <c r="U180" s="291"/>
      <c r="V180" s="293">
        <f t="shared" si="38"/>
        <v>0</v>
      </c>
      <c r="W180" s="426">
        <f t="shared" si="39"/>
        <v>0</v>
      </c>
      <c r="X180" s="427"/>
    </row>
    <row r="181" spans="1:27" ht="15.75" x14ac:dyDescent="0.25">
      <c r="A181" s="420" t="s">
        <v>42</v>
      </c>
      <c r="B181" s="420"/>
      <c r="C181" s="420"/>
      <c r="D181" s="420"/>
      <c r="E181" s="420"/>
      <c r="F181" s="420"/>
      <c r="G181" s="420"/>
      <c r="H181" s="288"/>
      <c r="I181" s="294"/>
      <c r="J181" s="295">
        <f>SUM(J163:J180)</f>
        <v>0</v>
      </c>
      <c r="K181" s="296"/>
      <c r="L181" s="294"/>
      <c r="M181" s="295">
        <f>SUM(M163:M180)</f>
        <v>0</v>
      </c>
      <c r="N181" s="296"/>
      <c r="O181" s="294"/>
      <c r="P181" s="295">
        <f>SUM(P163:P180)</f>
        <v>0</v>
      </c>
      <c r="Q181" s="296"/>
      <c r="R181" s="294"/>
      <c r="S181" s="295">
        <f>SUM(S163:S180)</f>
        <v>0</v>
      </c>
      <c r="T181" s="296"/>
      <c r="U181" s="294"/>
      <c r="V181" s="295">
        <f>SUM(V163:V180)</f>
        <v>0</v>
      </c>
      <c r="W181" s="426">
        <f t="shared" si="39"/>
        <v>0</v>
      </c>
      <c r="X181" s="427"/>
    </row>
    <row r="182" spans="1:27" ht="15.75" x14ac:dyDescent="0.25">
      <c r="A182" s="228"/>
      <c r="B182" s="82"/>
      <c r="C182" s="82"/>
      <c r="D182" s="82"/>
      <c r="E182" s="82"/>
      <c r="F182" s="82"/>
      <c r="G182" s="82"/>
      <c r="H182" s="82"/>
      <c r="I182" s="82"/>
      <c r="J182" s="82"/>
      <c r="K182" s="82"/>
      <c r="L182" s="82"/>
      <c r="M182" s="82"/>
      <c r="N182" s="82"/>
      <c r="O182" s="82"/>
      <c r="P182" s="82"/>
      <c r="Q182" s="82"/>
      <c r="R182" s="82"/>
      <c r="S182" s="82"/>
      <c r="T182" s="82"/>
      <c r="U182" s="82"/>
      <c r="V182" s="82"/>
      <c r="W182" s="82"/>
      <c r="X182" s="226"/>
    </row>
    <row r="183" spans="1:27" ht="15.75" x14ac:dyDescent="0.25">
      <c r="A183" s="228"/>
      <c r="B183" s="82"/>
      <c r="C183" s="82"/>
      <c r="D183" s="82"/>
      <c r="E183" s="82"/>
      <c r="F183" s="82"/>
      <c r="G183" s="82"/>
      <c r="H183" s="82"/>
      <c r="I183" s="82"/>
      <c r="J183" s="82"/>
      <c r="K183" s="82"/>
      <c r="L183" s="82"/>
      <c r="M183" s="82"/>
      <c r="N183" s="82"/>
      <c r="O183" s="82"/>
      <c r="P183" s="82"/>
      <c r="Q183" s="82"/>
      <c r="R183" s="82"/>
      <c r="S183" s="82"/>
      <c r="T183" s="82"/>
      <c r="U183" s="82"/>
      <c r="V183" s="82"/>
      <c r="W183" s="82"/>
      <c r="X183" s="226"/>
    </row>
    <row r="184" spans="1:27" ht="33" customHeight="1" x14ac:dyDescent="0.2">
      <c r="A184" s="455" t="s">
        <v>151</v>
      </c>
      <c r="B184" s="456"/>
      <c r="C184" s="456"/>
      <c r="D184" s="456"/>
      <c r="E184" s="456"/>
      <c r="F184" s="456"/>
      <c r="G184" s="456"/>
      <c r="H184" s="456"/>
      <c r="I184" s="456"/>
      <c r="J184" s="456"/>
      <c r="K184" s="456"/>
      <c r="L184" s="456"/>
      <c r="M184" s="456"/>
      <c r="N184" s="456"/>
      <c r="O184" s="456"/>
      <c r="P184" s="456"/>
      <c r="Q184" s="456"/>
      <c r="R184" s="456"/>
      <c r="S184" s="456"/>
      <c r="T184" s="456"/>
      <c r="U184" s="456"/>
      <c r="V184" s="456"/>
      <c r="W184" s="456"/>
      <c r="X184" s="457"/>
      <c r="Y184" s="149"/>
      <c r="Z184" s="149"/>
      <c r="AA184" s="149"/>
    </row>
    <row r="185" spans="1:27" x14ac:dyDescent="0.2">
      <c r="A185" s="480"/>
      <c r="B185" s="481"/>
      <c r="C185" s="481"/>
      <c r="D185" s="481"/>
      <c r="E185" s="481"/>
      <c r="F185" s="481"/>
      <c r="G185" s="481"/>
      <c r="H185" s="481"/>
      <c r="I185" s="481"/>
      <c r="J185" s="481"/>
      <c r="K185" s="481"/>
      <c r="L185" s="481"/>
      <c r="M185" s="481"/>
      <c r="N185" s="481"/>
      <c r="O185" s="481"/>
      <c r="P185" s="481"/>
      <c r="Q185" s="481"/>
      <c r="R185" s="481"/>
      <c r="S185" s="481"/>
      <c r="T185" s="481"/>
      <c r="U185" s="481"/>
      <c r="V185" s="481"/>
      <c r="W185" s="481"/>
      <c r="X185" s="482"/>
      <c r="Y185" s="149"/>
      <c r="Z185" s="149"/>
      <c r="AA185" s="149"/>
    </row>
    <row r="186" spans="1:27" x14ac:dyDescent="0.2">
      <c r="A186" s="483"/>
      <c r="B186" s="484"/>
      <c r="C186" s="484"/>
      <c r="D186" s="484"/>
      <c r="E186" s="484"/>
      <c r="F186" s="484"/>
      <c r="G186" s="484"/>
      <c r="H186" s="484"/>
      <c r="I186" s="484"/>
      <c r="J186" s="484"/>
      <c r="K186" s="484"/>
      <c r="L186" s="484"/>
      <c r="M186" s="484"/>
      <c r="N186" s="484"/>
      <c r="O186" s="484"/>
      <c r="P186" s="484"/>
      <c r="Q186" s="484"/>
      <c r="R186" s="484"/>
      <c r="S186" s="484"/>
      <c r="T186" s="484"/>
      <c r="U186" s="484"/>
      <c r="V186" s="484"/>
      <c r="W186" s="484"/>
      <c r="X186" s="485"/>
      <c r="Y186" s="149"/>
      <c r="Z186" s="149"/>
      <c r="AA186" s="149"/>
    </row>
    <row r="187" spans="1:27" x14ac:dyDescent="0.2">
      <c r="A187" s="483"/>
      <c r="B187" s="484"/>
      <c r="C187" s="484"/>
      <c r="D187" s="484"/>
      <c r="E187" s="484"/>
      <c r="F187" s="484"/>
      <c r="G187" s="484"/>
      <c r="H187" s="484"/>
      <c r="I187" s="484"/>
      <c r="J187" s="484"/>
      <c r="K187" s="484"/>
      <c r="L187" s="484"/>
      <c r="M187" s="484"/>
      <c r="N187" s="484"/>
      <c r="O187" s="484"/>
      <c r="P187" s="484"/>
      <c r="Q187" s="484"/>
      <c r="R187" s="484"/>
      <c r="S187" s="484"/>
      <c r="T187" s="484"/>
      <c r="U187" s="484"/>
      <c r="V187" s="484"/>
      <c r="W187" s="484"/>
      <c r="X187" s="485"/>
      <c r="Y187" s="149"/>
      <c r="Z187" s="149"/>
      <c r="AA187" s="149"/>
    </row>
    <row r="188" spans="1:27" x14ac:dyDescent="0.2">
      <c r="A188" s="483"/>
      <c r="B188" s="484"/>
      <c r="C188" s="484"/>
      <c r="D188" s="484"/>
      <c r="E188" s="484"/>
      <c r="F188" s="484"/>
      <c r="G188" s="484"/>
      <c r="H188" s="484"/>
      <c r="I188" s="484"/>
      <c r="J188" s="484"/>
      <c r="K188" s="484"/>
      <c r="L188" s="484"/>
      <c r="M188" s="484"/>
      <c r="N188" s="484"/>
      <c r="O188" s="484"/>
      <c r="P188" s="484"/>
      <c r="Q188" s="484"/>
      <c r="R188" s="484"/>
      <c r="S188" s="484"/>
      <c r="T188" s="484"/>
      <c r="U188" s="484"/>
      <c r="V188" s="484"/>
      <c r="W188" s="484"/>
      <c r="X188" s="485"/>
      <c r="Y188" s="149"/>
      <c r="Z188" s="149"/>
      <c r="AA188" s="149"/>
    </row>
    <row r="189" spans="1:27" x14ac:dyDescent="0.2">
      <c r="A189" s="483"/>
      <c r="B189" s="484"/>
      <c r="C189" s="484"/>
      <c r="D189" s="484"/>
      <c r="E189" s="484"/>
      <c r="F189" s="484"/>
      <c r="G189" s="484"/>
      <c r="H189" s="484"/>
      <c r="I189" s="484"/>
      <c r="J189" s="484"/>
      <c r="K189" s="484"/>
      <c r="L189" s="484"/>
      <c r="M189" s="484"/>
      <c r="N189" s="484"/>
      <c r="O189" s="484"/>
      <c r="P189" s="484"/>
      <c r="Q189" s="484"/>
      <c r="R189" s="484"/>
      <c r="S189" s="484"/>
      <c r="T189" s="484"/>
      <c r="U189" s="484"/>
      <c r="V189" s="484"/>
      <c r="W189" s="484"/>
      <c r="X189" s="485"/>
      <c r="Y189" s="149"/>
      <c r="Z189" s="149"/>
      <c r="AA189" s="149"/>
    </row>
    <row r="190" spans="1:27" x14ac:dyDescent="0.2">
      <c r="A190" s="483"/>
      <c r="B190" s="484"/>
      <c r="C190" s="484"/>
      <c r="D190" s="484"/>
      <c r="E190" s="484"/>
      <c r="F190" s="484"/>
      <c r="G190" s="484"/>
      <c r="H190" s="484"/>
      <c r="I190" s="484"/>
      <c r="J190" s="484"/>
      <c r="K190" s="484"/>
      <c r="L190" s="484"/>
      <c r="M190" s="484"/>
      <c r="N190" s="484"/>
      <c r="O190" s="484"/>
      <c r="P190" s="484"/>
      <c r="Q190" s="484"/>
      <c r="R190" s="484"/>
      <c r="S190" s="484"/>
      <c r="T190" s="484"/>
      <c r="U190" s="484"/>
      <c r="V190" s="484"/>
      <c r="W190" s="484"/>
      <c r="X190" s="485"/>
      <c r="Y190" s="149"/>
      <c r="Z190" s="149"/>
      <c r="AA190" s="149"/>
    </row>
    <row r="191" spans="1:27" x14ac:dyDescent="0.2">
      <c r="A191" s="483"/>
      <c r="B191" s="484"/>
      <c r="C191" s="484"/>
      <c r="D191" s="484"/>
      <c r="E191" s="484"/>
      <c r="F191" s="484"/>
      <c r="G191" s="484"/>
      <c r="H191" s="484"/>
      <c r="I191" s="484"/>
      <c r="J191" s="484"/>
      <c r="K191" s="484"/>
      <c r="L191" s="484"/>
      <c r="M191" s="484"/>
      <c r="N191" s="484"/>
      <c r="O191" s="484"/>
      <c r="P191" s="484"/>
      <c r="Q191" s="484"/>
      <c r="R191" s="484"/>
      <c r="S191" s="484"/>
      <c r="T191" s="484"/>
      <c r="U191" s="484"/>
      <c r="V191" s="484"/>
      <c r="W191" s="484"/>
      <c r="X191" s="485"/>
      <c r="Y191" s="149"/>
      <c r="Z191" s="149"/>
      <c r="AA191" s="149"/>
    </row>
    <row r="192" spans="1:27" x14ac:dyDescent="0.2">
      <c r="A192" s="483"/>
      <c r="B192" s="484"/>
      <c r="C192" s="484"/>
      <c r="D192" s="484"/>
      <c r="E192" s="484"/>
      <c r="F192" s="484"/>
      <c r="G192" s="484"/>
      <c r="H192" s="484"/>
      <c r="I192" s="484"/>
      <c r="J192" s="484"/>
      <c r="K192" s="484"/>
      <c r="L192" s="484"/>
      <c r="M192" s="484"/>
      <c r="N192" s="484"/>
      <c r="O192" s="484"/>
      <c r="P192" s="484"/>
      <c r="Q192" s="484"/>
      <c r="R192" s="484"/>
      <c r="S192" s="484"/>
      <c r="T192" s="484"/>
      <c r="U192" s="484"/>
      <c r="V192" s="484"/>
      <c r="W192" s="484"/>
      <c r="X192" s="485"/>
      <c r="Y192" s="149"/>
      <c r="Z192" s="149"/>
      <c r="AA192" s="149"/>
    </row>
    <row r="193" spans="1:27" x14ac:dyDescent="0.2">
      <c r="A193" s="483"/>
      <c r="B193" s="484"/>
      <c r="C193" s="484"/>
      <c r="D193" s="484"/>
      <c r="E193" s="484"/>
      <c r="F193" s="484"/>
      <c r="G193" s="484"/>
      <c r="H193" s="484"/>
      <c r="I193" s="484"/>
      <c r="J193" s="484"/>
      <c r="K193" s="484"/>
      <c r="L193" s="484"/>
      <c r="M193" s="484"/>
      <c r="N193" s="484"/>
      <c r="O193" s="484"/>
      <c r="P193" s="484"/>
      <c r="Q193" s="484"/>
      <c r="R193" s="484"/>
      <c r="S193" s="484"/>
      <c r="T193" s="484"/>
      <c r="U193" s="484"/>
      <c r="V193" s="484"/>
      <c r="W193" s="484"/>
      <c r="X193" s="485"/>
      <c r="Y193" s="149"/>
      <c r="Z193" s="149"/>
      <c r="AA193" s="149"/>
    </row>
    <row r="194" spans="1:27" x14ac:dyDescent="0.2">
      <c r="A194" s="483"/>
      <c r="B194" s="484"/>
      <c r="C194" s="484"/>
      <c r="D194" s="484"/>
      <c r="E194" s="484"/>
      <c r="F194" s="484"/>
      <c r="G194" s="484"/>
      <c r="H194" s="484"/>
      <c r="I194" s="484"/>
      <c r="J194" s="484"/>
      <c r="K194" s="484"/>
      <c r="L194" s="484"/>
      <c r="M194" s="484"/>
      <c r="N194" s="484"/>
      <c r="O194" s="484"/>
      <c r="P194" s="484"/>
      <c r="Q194" s="484"/>
      <c r="R194" s="484"/>
      <c r="S194" s="484"/>
      <c r="T194" s="484"/>
      <c r="U194" s="484"/>
      <c r="V194" s="484"/>
      <c r="W194" s="484"/>
      <c r="X194" s="485"/>
      <c r="Y194" s="149"/>
      <c r="Z194" s="149"/>
      <c r="AA194" s="149"/>
    </row>
    <row r="195" spans="1:27" x14ac:dyDescent="0.2">
      <c r="A195" s="483"/>
      <c r="B195" s="484"/>
      <c r="C195" s="484"/>
      <c r="D195" s="484"/>
      <c r="E195" s="484"/>
      <c r="F195" s="484"/>
      <c r="G195" s="484"/>
      <c r="H195" s="484"/>
      <c r="I195" s="484"/>
      <c r="J195" s="484"/>
      <c r="K195" s="484"/>
      <c r="L195" s="484"/>
      <c r="M195" s="484"/>
      <c r="N195" s="484"/>
      <c r="O195" s="484"/>
      <c r="P195" s="484"/>
      <c r="Q195" s="484"/>
      <c r="R195" s="484"/>
      <c r="S195" s="484"/>
      <c r="T195" s="484"/>
      <c r="U195" s="484"/>
      <c r="V195" s="484"/>
      <c r="W195" s="484"/>
      <c r="X195" s="485"/>
      <c r="Y195" s="149"/>
      <c r="Z195" s="149"/>
      <c r="AA195" s="149"/>
    </row>
    <row r="196" spans="1:27" x14ac:dyDescent="0.2">
      <c r="A196" s="483"/>
      <c r="B196" s="484"/>
      <c r="C196" s="484"/>
      <c r="D196" s="484"/>
      <c r="E196" s="484"/>
      <c r="F196" s="484"/>
      <c r="G196" s="484"/>
      <c r="H196" s="484"/>
      <c r="I196" s="484"/>
      <c r="J196" s="484"/>
      <c r="K196" s="484"/>
      <c r="L196" s="484"/>
      <c r="M196" s="484"/>
      <c r="N196" s="484"/>
      <c r="O196" s="484"/>
      <c r="P196" s="484"/>
      <c r="Q196" s="484"/>
      <c r="R196" s="484"/>
      <c r="S196" s="484"/>
      <c r="T196" s="484"/>
      <c r="U196" s="484"/>
      <c r="V196" s="484"/>
      <c r="W196" s="484"/>
      <c r="X196" s="485"/>
      <c r="Y196" s="149"/>
      <c r="Z196" s="149"/>
      <c r="AA196" s="149"/>
    </row>
    <row r="197" spans="1:27" x14ac:dyDescent="0.2">
      <c r="A197" s="483"/>
      <c r="B197" s="484"/>
      <c r="C197" s="484"/>
      <c r="D197" s="484"/>
      <c r="E197" s="484"/>
      <c r="F197" s="484"/>
      <c r="G197" s="484"/>
      <c r="H197" s="484"/>
      <c r="I197" s="484"/>
      <c r="J197" s="484"/>
      <c r="K197" s="484"/>
      <c r="L197" s="484"/>
      <c r="M197" s="484"/>
      <c r="N197" s="484"/>
      <c r="O197" s="484"/>
      <c r="P197" s="484"/>
      <c r="Q197" s="484"/>
      <c r="R197" s="484"/>
      <c r="S197" s="484"/>
      <c r="T197" s="484"/>
      <c r="U197" s="484"/>
      <c r="V197" s="484"/>
      <c r="W197" s="484"/>
      <c r="X197" s="485"/>
      <c r="Y197" s="149"/>
      <c r="Z197" s="149"/>
      <c r="AA197" s="149"/>
    </row>
    <row r="198" spans="1:27" x14ac:dyDescent="0.2">
      <c r="A198" s="483"/>
      <c r="B198" s="484"/>
      <c r="C198" s="484"/>
      <c r="D198" s="484"/>
      <c r="E198" s="484"/>
      <c r="F198" s="484"/>
      <c r="G198" s="484"/>
      <c r="H198" s="484"/>
      <c r="I198" s="484"/>
      <c r="J198" s="484"/>
      <c r="K198" s="484"/>
      <c r="L198" s="484"/>
      <c r="M198" s="484"/>
      <c r="N198" s="484"/>
      <c r="O198" s="484"/>
      <c r="P198" s="484"/>
      <c r="Q198" s="484"/>
      <c r="R198" s="484"/>
      <c r="S198" s="484"/>
      <c r="T198" s="484"/>
      <c r="U198" s="484"/>
      <c r="V198" s="484"/>
      <c r="W198" s="484"/>
      <c r="X198" s="485"/>
      <c r="Y198" s="149"/>
      <c r="Z198" s="149"/>
      <c r="AA198" s="149"/>
    </row>
    <row r="199" spans="1:27" x14ac:dyDescent="0.2">
      <c r="A199" s="483"/>
      <c r="B199" s="484"/>
      <c r="C199" s="484"/>
      <c r="D199" s="484"/>
      <c r="E199" s="484"/>
      <c r="F199" s="484"/>
      <c r="G199" s="484"/>
      <c r="H199" s="484"/>
      <c r="I199" s="484"/>
      <c r="J199" s="484"/>
      <c r="K199" s="484"/>
      <c r="L199" s="484"/>
      <c r="M199" s="484"/>
      <c r="N199" s="484"/>
      <c r="O199" s="484"/>
      <c r="P199" s="484"/>
      <c r="Q199" s="484"/>
      <c r="R199" s="484"/>
      <c r="S199" s="484"/>
      <c r="T199" s="484"/>
      <c r="U199" s="484"/>
      <c r="V199" s="484"/>
      <c r="W199" s="484"/>
      <c r="X199" s="485"/>
      <c r="Y199" s="149"/>
      <c r="Z199" s="149"/>
      <c r="AA199" s="149"/>
    </row>
    <row r="200" spans="1:27" x14ac:dyDescent="0.2">
      <c r="A200" s="483"/>
      <c r="B200" s="484"/>
      <c r="C200" s="484"/>
      <c r="D200" s="484"/>
      <c r="E200" s="484"/>
      <c r="F200" s="484"/>
      <c r="G200" s="484"/>
      <c r="H200" s="484"/>
      <c r="I200" s="484"/>
      <c r="J200" s="484"/>
      <c r="K200" s="484"/>
      <c r="L200" s="484"/>
      <c r="M200" s="484"/>
      <c r="N200" s="484"/>
      <c r="O200" s="484"/>
      <c r="P200" s="484"/>
      <c r="Q200" s="484"/>
      <c r="R200" s="484"/>
      <c r="S200" s="484"/>
      <c r="T200" s="484"/>
      <c r="U200" s="484"/>
      <c r="V200" s="484"/>
      <c r="W200" s="484"/>
      <c r="X200" s="485"/>
      <c r="Y200" s="149"/>
      <c r="Z200" s="149"/>
      <c r="AA200" s="149"/>
    </row>
    <row r="201" spans="1:27" x14ac:dyDescent="0.2">
      <c r="A201" s="483"/>
      <c r="B201" s="484"/>
      <c r="C201" s="484"/>
      <c r="D201" s="484"/>
      <c r="E201" s="484"/>
      <c r="F201" s="484"/>
      <c r="G201" s="484"/>
      <c r="H201" s="484"/>
      <c r="I201" s="484"/>
      <c r="J201" s="484"/>
      <c r="K201" s="484"/>
      <c r="L201" s="484"/>
      <c r="M201" s="484"/>
      <c r="N201" s="484"/>
      <c r="O201" s="484"/>
      <c r="P201" s="484"/>
      <c r="Q201" s="484"/>
      <c r="R201" s="484"/>
      <c r="S201" s="484"/>
      <c r="T201" s="484"/>
      <c r="U201" s="484"/>
      <c r="V201" s="484"/>
      <c r="W201" s="484"/>
      <c r="X201" s="485"/>
      <c r="Y201" s="149"/>
      <c r="Z201" s="149"/>
      <c r="AA201" s="149"/>
    </row>
    <row r="202" spans="1:27" x14ac:dyDescent="0.2">
      <c r="A202" s="483"/>
      <c r="B202" s="484"/>
      <c r="C202" s="484"/>
      <c r="D202" s="484"/>
      <c r="E202" s="484"/>
      <c r="F202" s="484"/>
      <c r="G202" s="484"/>
      <c r="H202" s="484"/>
      <c r="I202" s="484"/>
      <c r="J202" s="484"/>
      <c r="K202" s="484"/>
      <c r="L202" s="484"/>
      <c r="M202" s="484"/>
      <c r="N202" s="484"/>
      <c r="O202" s="484"/>
      <c r="P202" s="484"/>
      <c r="Q202" s="484"/>
      <c r="R202" s="484"/>
      <c r="S202" s="484"/>
      <c r="T202" s="484"/>
      <c r="U202" s="484"/>
      <c r="V202" s="484"/>
      <c r="W202" s="484"/>
      <c r="X202" s="485"/>
      <c r="Y202" s="149"/>
      <c r="Z202" s="149"/>
      <c r="AA202" s="149"/>
    </row>
    <row r="203" spans="1:27" x14ac:dyDescent="0.2">
      <c r="A203" s="483"/>
      <c r="B203" s="484"/>
      <c r="C203" s="484"/>
      <c r="D203" s="484"/>
      <c r="E203" s="484"/>
      <c r="F203" s="484"/>
      <c r="G203" s="484"/>
      <c r="H203" s="484"/>
      <c r="I203" s="484"/>
      <c r="J203" s="484"/>
      <c r="K203" s="484"/>
      <c r="L203" s="484"/>
      <c r="M203" s="484"/>
      <c r="N203" s="484"/>
      <c r="O203" s="484"/>
      <c r="P203" s="484"/>
      <c r="Q203" s="484"/>
      <c r="R203" s="484"/>
      <c r="S203" s="484"/>
      <c r="T203" s="484"/>
      <c r="U203" s="484"/>
      <c r="V203" s="484"/>
      <c r="W203" s="484"/>
      <c r="X203" s="485"/>
      <c r="Y203" s="149"/>
      <c r="Z203" s="149"/>
      <c r="AA203" s="149"/>
    </row>
    <row r="204" spans="1:27" x14ac:dyDescent="0.2">
      <c r="A204" s="483"/>
      <c r="B204" s="484"/>
      <c r="C204" s="484"/>
      <c r="D204" s="484"/>
      <c r="E204" s="484"/>
      <c r="F204" s="484"/>
      <c r="G204" s="484"/>
      <c r="H204" s="484"/>
      <c r="I204" s="484"/>
      <c r="J204" s="484"/>
      <c r="K204" s="484"/>
      <c r="L204" s="484"/>
      <c r="M204" s="484"/>
      <c r="N204" s="484"/>
      <c r="O204" s="484"/>
      <c r="P204" s="484"/>
      <c r="Q204" s="484"/>
      <c r="R204" s="484"/>
      <c r="S204" s="484"/>
      <c r="T204" s="484"/>
      <c r="U204" s="484"/>
      <c r="V204" s="484"/>
      <c r="W204" s="484"/>
      <c r="X204" s="485"/>
      <c r="Y204" s="149"/>
      <c r="Z204" s="149"/>
      <c r="AA204" s="149"/>
    </row>
    <row r="205" spans="1:27" x14ac:dyDescent="0.2">
      <c r="A205" s="483"/>
      <c r="B205" s="484"/>
      <c r="C205" s="484"/>
      <c r="D205" s="484"/>
      <c r="E205" s="484"/>
      <c r="F205" s="484"/>
      <c r="G205" s="484"/>
      <c r="H205" s="484"/>
      <c r="I205" s="484"/>
      <c r="J205" s="484"/>
      <c r="K205" s="484"/>
      <c r="L205" s="484"/>
      <c r="M205" s="484"/>
      <c r="N205" s="484"/>
      <c r="O205" s="484"/>
      <c r="P205" s="484"/>
      <c r="Q205" s="484"/>
      <c r="R205" s="484"/>
      <c r="S205" s="484"/>
      <c r="T205" s="484"/>
      <c r="U205" s="484"/>
      <c r="V205" s="484"/>
      <c r="W205" s="484"/>
      <c r="X205" s="485"/>
      <c r="Y205" s="149"/>
      <c r="Z205" s="149"/>
      <c r="AA205" s="149"/>
    </row>
    <row r="206" spans="1:27" x14ac:dyDescent="0.2">
      <c r="A206" s="483"/>
      <c r="B206" s="484"/>
      <c r="C206" s="484"/>
      <c r="D206" s="484"/>
      <c r="E206" s="484"/>
      <c r="F206" s="484"/>
      <c r="G206" s="484"/>
      <c r="H206" s="484"/>
      <c r="I206" s="484"/>
      <c r="J206" s="484"/>
      <c r="K206" s="484"/>
      <c r="L206" s="484"/>
      <c r="M206" s="484"/>
      <c r="N206" s="484"/>
      <c r="O206" s="484"/>
      <c r="P206" s="484"/>
      <c r="Q206" s="484"/>
      <c r="R206" s="484"/>
      <c r="S206" s="484"/>
      <c r="T206" s="484"/>
      <c r="U206" s="484"/>
      <c r="V206" s="484"/>
      <c r="W206" s="484"/>
      <c r="X206" s="485"/>
      <c r="Y206" s="149"/>
      <c r="Z206" s="149"/>
      <c r="AA206" s="149"/>
    </row>
    <row r="207" spans="1:27" x14ac:dyDescent="0.2">
      <c r="A207" s="483"/>
      <c r="B207" s="484"/>
      <c r="C207" s="484"/>
      <c r="D207" s="484"/>
      <c r="E207" s="484"/>
      <c r="F207" s="484"/>
      <c r="G207" s="484"/>
      <c r="H207" s="484"/>
      <c r="I207" s="484"/>
      <c r="J207" s="484"/>
      <c r="K207" s="484"/>
      <c r="L207" s="484"/>
      <c r="M207" s="484"/>
      <c r="N207" s="484"/>
      <c r="O207" s="484"/>
      <c r="P207" s="484"/>
      <c r="Q207" s="484"/>
      <c r="R207" s="484"/>
      <c r="S207" s="484"/>
      <c r="T207" s="484"/>
      <c r="U207" s="484"/>
      <c r="V207" s="484"/>
      <c r="W207" s="484"/>
      <c r="X207" s="485"/>
      <c r="Y207" s="149"/>
      <c r="Z207" s="149"/>
      <c r="AA207" s="149"/>
    </row>
    <row r="208" spans="1:27" x14ac:dyDescent="0.2">
      <c r="A208" s="486"/>
      <c r="B208" s="487"/>
      <c r="C208" s="487"/>
      <c r="D208" s="487"/>
      <c r="E208" s="487"/>
      <c r="F208" s="487"/>
      <c r="G208" s="487"/>
      <c r="H208" s="487"/>
      <c r="I208" s="487"/>
      <c r="J208" s="487"/>
      <c r="K208" s="487"/>
      <c r="L208" s="487"/>
      <c r="M208" s="487"/>
      <c r="N208" s="487"/>
      <c r="O208" s="487"/>
      <c r="P208" s="487"/>
      <c r="Q208" s="487"/>
      <c r="R208" s="487"/>
      <c r="S208" s="487"/>
      <c r="T208" s="487"/>
      <c r="U208" s="487"/>
      <c r="V208" s="487"/>
      <c r="W208" s="487"/>
      <c r="X208" s="488"/>
      <c r="Y208" s="149"/>
      <c r="Z208" s="149"/>
      <c r="AA208" s="149"/>
    </row>
    <row r="209" spans="1:28" x14ac:dyDescent="0.2">
      <c r="A209" s="236"/>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237"/>
      <c r="Y209" s="149"/>
      <c r="Z209" s="149"/>
      <c r="AA209" s="149"/>
    </row>
    <row r="210" spans="1:28" x14ac:dyDescent="0.2">
      <c r="A210" s="236"/>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237"/>
      <c r="Y210" s="149"/>
      <c r="Z210" s="149"/>
      <c r="AA210" s="149"/>
    </row>
    <row r="211" spans="1:28" ht="13.5" thickBot="1" x14ac:dyDescent="0.25">
      <c r="A211" s="238"/>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239"/>
      <c r="Y211" s="149"/>
      <c r="Z211" s="149"/>
      <c r="AA211" s="149"/>
    </row>
    <row r="212" spans="1:28" ht="52.5" customHeight="1" thickTop="1" thickBot="1" x14ac:dyDescent="0.25">
      <c r="A212" s="477" t="s">
        <v>89</v>
      </c>
      <c r="B212" s="478"/>
      <c r="C212" s="478"/>
      <c r="D212" s="478"/>
      <c r="E212" s="478"/>
      <c r="F212" s="478"/>
      <c r="G212" s="478"/>
      <c r="H212" s="478"/>
      <c r="I212" s="478"/>
      <c r="J212" s="478"/>
      <c r="K212" s="478"/>
      <c r="L212" s="478"/>
      <c r="M212" s="478"/>
      <c r="N212" s="478"/>
      <c r="O212" s="478"/>
      <c r="P212" s="478"/>
      <c r="Q212" s="478"/>
      <c r="R212" s="478"/>
      <c r="S212" s="478"/>
      <c r="T212" s="478"/>
      <c r="U212" s="478"/>
      <c r="V212" s="478"/>
      <c r="W212" s="478"/>
      <c r="X212" s="479"/>
      <c r="Y212" s="69"/>
      <c r="Z212" s="69"/>
      <c r="AA212" s="82"/>
      <c r="AB212" s="84"/>
    </row>
    <row r="213" spans="1:28" ht="15" x14ac:dyDescent="0.2">
      <c r="A213" s="240"/>
      <c r="B213" s="179"/>
      <c r="C213" s="85"/>
      <c r="D213" s="85"/>
      <c r="E213" s="85"/>
      <c r="F213" s="85"/>
      <c r="G213" s="85"/>
      <c r="H213" s="85"/>
      <c r="I213" s="85"/>
      <c r="J213" s="85"/>
      <c r="K213" s="85"/>
      <c r="L213" s="85"/>
      <c r="M213" s="85"/>
      <c r="N213" s="85"/>
      <c r="O213" s="85"/>
      <c r="P213" s="85"/>
      <c r="Q213" s="85"/>
      <c r="R213" s="85"/>
      <c r="S213" s="85"/>
      <c r="V213" s="85"/>
      <c r="W213" s="85"/>
      <c r="X213" s="241"/>
      <c r="Y213" s="85"/>
      <c r="Z213" s="85"/>
      <c r="AA213" s="85"/>
      <c r="AB213" s="84"/>
    </row>
    <row r="214" spans="1:28" ht="15.75" x14ac:dyDescent="0.25">
      <c r="A214" s="240"/>
      <c r="B214" s="179"/>
      <c r="C214" s="85"/>
      <c r="D214" s="85"/>
      <c r="E214" s="85"/>
      <c r="F214" s="85"/>
      <c r="G214" s="85"/>
      <c r="H214" s="421" t="s">
        <v>7</v>
      </c>
      <c r="I214" s="422"/>
      <c r="J214" s="422"/>
      <c r="K214" s="421" t="s">
        <v>8</v>
      </c>
      <c r="L214" s="422"/>
      <c r="M214" s="422"/>
      <c r="N214" s="421" t="s">
        <v>9</v>
      </c>
      <c r="O214" s="422"/>
      <c r="P214" s="422"/>
      <c r="Q214" s="421" t="s">
        <v>142</v>
      </c>
      <c r="R214" s="422"/>
      <c r="S214" s="422"/>
      <c r="T214" s="421" t="s">
        <v>143</v>
      </c>
      <c r="U214" s="422"/>
      <c r="V214" s="422"/>
      <c r="W214" s="424"/>
      <c r="X214" s="425"/>
      <c r="Y214" s="85"/>
      <c r="Z214" s="85"/>
      <c r="AA214" s="85"/>
      <c r="AB214" s="84"/>
    </row>
    <row r="215" spans="1:28" ht="31.5" customHeight="1" x14ac:dyDescent="0.25">
      <c r="A215" s="411" t="s">
        <v>122</v>
      </c>
      <c r="B215" s="411"/>
      <c r="C215" s="411"/>
      <c r="D215" s="411"/>
      <c r="E215" s="411"/>
      <c r="F215" s="411"/>
      <c r="G215" s="411"/>
      <c r="H215" s="297" t="s">
        <v>123</v>
      </c>
      <c r="I215" s="271" t="s">
        <v>124</v>
      </c>
      <c r="J215" s="287" t="s">
        <v>10</v>
      </c>
      <c r="K215" s="297" t="s">
        <v>123</v>
      </c>
      <c r="L215" s="271" t="s">
        <v>124</v>
      </c>
      <c r="M215" s="287" t="s">
        <v>10</v>
      </c>
      <c r="N215" s="297" t="s">
        <v>123</v>
      </c>
      <c r="O215" s="271" t="s">
        <v>124</v>
      </c>
      <c r="P215" s="287" t="s">
        <v>10</v>
      </c>
      <c r="Q215" s="297" t="s">
        <v>123</v>
      </c>
      <c r="R215" s="271" t="s">
        <v>124</v>
      </c>
      <c r="S215" s="287" t="s">
        <v>10</v>
      </c>
      <c r="T215" s="297" t="s">
        <v>123</v>
      </c>
      <c r="U215" s="271" t="s">
        <v>124</v>
      </c>
      <c r="V215" s="287" t="s">
        <v>10</v>
      </c>
      <c r="W215" s="436"/>
      <c r="X215" s="437"/>
      <c r="Y215" s="85"/>
      <c r="Z215" s="85"/>
      <c r="AA215" s="85"/>
      <c r="AB215" s="84"/>
    </row>
    <row r="216" spans="1:28" ht="15.75" x14ac:dyDescent="0.2">
      <c r="A216" s="408"/>
      <c r="B216" s="409"/>
      <c r="C216" s="409"/>
      <c r="D216" s="409"/>
      <c r="E216" s="409"/>
      <c r="F216" s="409"/>
      <c r="G216" s="410"/>
      <c r="H216" s="299"/>
      <c r="I216" s="300"/>
      <c r="J216" s="293">
        <f>H216*I216</f>
        <v>0</v>
      </c>
      <c r="K216" s="270"/>
      <c r="L216" s="270"/>
      <c r="M216" s="293">
        <f>K216*L216</f>
        <v>0</v>
      </c>
      <c r="N216" s="270"/>
      <c r="O216" s="270"/>
      <c r="P216" s="293">
        <f>N216*O216</f>
        <v>0</v>
      </c>
      <c r="Q216" s="270"/>
      <c r="R216" s="270"/>
      <c r="S216" s="293">
        <f>Q216*R216</f>
        <v>0</v>
      </c>
      <c r="T216" s="270"/>
      <c r="U216" s="270"/>
      <c r="V216" s="293">
        <f>T216*U216</f>
        <v>0</v>
      </c>
      <c r="W216" s="428">
        <f>SUM(J216,M216,P216,S216,V216)</f>
        <v>0</v>
      </c>
      <c r="X216" s="429"/>
      <c r="Y216" s="85"/>
      <c r="Z216" s="85"/>
      <c r="AA216" s="85"/>
      <c r="AB216" s="84"/>
    </row>
    <row r="217" spans="1:28" ht="15.75" x14ac:dyDescent="0.2">
      <c r="A217" s="408"/>
      <c r="B217" s="409"/>
      <c r="C217" s="409"/>
      <c r="D217" s="409"/>
      <c r="E217" s="409"/>
      <c r="F217" s="409"/>
      <c r="G217" s="410"/>
      <c r="H217" s="299"/>
      <c r="I217" s="300"/>
      <c r="J217" s="293">
        <f t="shared" ref="J217:J227" si="40">H217*I217</f>
        <v>0</v>
      </c>
      <c r="K217" s="270"/>
      <c r="L217" s="270"/>
      <c r="M217" s="293">
        <f t="shared" ref="M217:M227" si="41">K217*L217</f>
        <v>0</v>
      </c>
      <c r="N217" s="270"/>
      <c r="O217" s="270"/>
      <c r="P217" s="293">
        <f t="shared" ref="P217:P227" si="42">N217*O217</f>
        <v>0</v>
      </c>
      <c r="Q217" s="270"/>
      <c r="R217" s="270"/>
      <c r="S217" s="293">
        <f t="shared" ref="S217:S227" si="43">Q217*R217</f>
        <v>0</v>
      </c>
      <c r="T217" s="270"/>
      <c r="U217" s="270"/>
      <c r="V217" s="293">
        <f t="shared" ref="V217:V227" si="44">T217*U217</f>
        <v>0</v>
      </c>
      <c r="W217" s="428">
        <f t="shared" ref="W217:W228" si="45">SUM(J217,M217,P217,S217,V217)</f>
        <v>0</v>
      </c>
      <c r="X217" s="429"/>
      <c r="Y217" s="85"/>
      <c r="Z217" s="85"/>
      <c r="AA217" s="85"/>
      <c r="AB217" s="84"/>
    </row>
    <row r="218" spans="1:28" ht="15.75" x14ac:dyDescent="0.2">
      <c r="A218" s="408"/>
      <c r="B218" s="409"/>
      <c r="C218" s="409"/>
      <c r="D218" s="409"/>
      <c r="E218" s="409"/>
      <c r="F218" s="409"/>
      <c r="G218" s="410"/>
      <c r="H218" s="299"/>
      <c r="I218" s="300"/>
      <c r="J218" s="293">
        <f t="shared" si="40"/>
        <v>0</v>
      </c>
      <c r="K218" s="270"/>
      <c r="L218" s="270"/>
      <c r="M218" s="293">
        <f t="shared" si="41"/>
        <v>0</v>
      </c>
      <c r="N218" s="270"/>
      <c r="O218" s="270"/>
      <c r="P218" s="293">
        <f t="shared" si="42"/>
        <v>0</v>
      </c>
      <c r="Q218" s="270"/>
      <c r="R218" s="270"/>
      <c r="S218" s="293">
        <f t="shared" si="43"/>
        <v>0</v>
      </c>
      <c r="T218" s="270"/>
      <c r="U218" s="270"/>
      <c r="V218" s="293">
        <f t="shared" si="44"/>
        <v>0</v>
      </c>
      <c r="W218" s="428">
        <f t="shared" si="45"/>
        <v>0</v>
      </c>
      <c r="X218" s="429"/>
      <c r="Y218" s="85"/>
      <c r="Z218" s="85"/>
      <c r="AA218" s="85"/>
      <c r="AB218" s="84"/>
    </row>
    <row r="219" spans="1:28" ht="15.75" x14ac:dyDescent="0.2">
      <c r="A219" s="408"/>
      <c r="B219" s="409"/>
      <c r="C219" s="409"/>
      <c r="D219" s="409"/>
      <c r="E219" s="409"/>
      <c r="F219" s="409"/>
      <c r="G219" s="410"/>
      <c r="H219" s="299"/>
      <c r="I219" s="300"/>
      <c r="J219" s="293">
        <f t="shared" si="40"/>
        <v>0</v>
      </c>
      <c r="K219" s="270"/>
      <c r="L219" s="270"/>
      <c r="M219" s="293">
        <f t="shared" si="41"/>
        <v>0</v>
      </c>
      <c r="N219" s="270"/>
      <c r="O219" s="270"/>
      <c r="P219" s="293">
        <f t="shared" si="42"/>
        <v>0</v>
      </c>
      <c r="Q219" s="270"/>
      <c r="R219" s="270"/>
      <c r="S219" s="293">
        <f t="shared" si="43"/>
        <v>0</v>
      </c>
      <c r="T219" s="270"/>
      <c r="U219" s="270"/>
      <c r="V219" s="293">
        <f t="shared" si="44"/>
        <v>0</v>
      </c>
      <c r="W219" s="428">
        <f t="shared" si="45"/>
        <v>0</v>
      </c>
      <c r="X219" s="429"/>
      <c r="Y219" s="85"/>
      <c r="Z219" s="85"/>
      <c r="AA219" s="85"/>
      <c r="AB219" s="84"/>
    </row>
    <row r="220" spans="1:28" ht="15.75" x14ac:dyDescent="0.2">
      <c r="A220" s="408"/>
      <c r="B220" s="409"/>
      <c r="C220" s="409"/>
      <c r="D220" s="409"/>
      <c r="E220" s="409"/>
      <c r="F220" s="409"/>
      <c r="G220" s="410"/>
      <c r="H220" s="299"/>
      <c r="I220" s="300"/>
      <c r="J220" s="293">
        <f t="shared" si="40"/>
        <v>0</v>
      </c>
      <c r="K220" s="270"/>
      <c r="L220" s="270"/>
      <c r="M220" s="293">
        <f t="shared" si="41"/>
        <v>0</v>
      </c>
      <c r="N220" s="270"/>
      <c r="O220" s="270"/>
      <c r="P220" s="293">
        <f t="shared" si="42"/>
        <v>0</v>
      </c>
      <c r="Q220" s="270"/>
      <c r="R220" s="270"/>
      <c r="S220" s="293">
        <f t="shared" si="43"/>
        <v>0</v>
      </c>
      <c r="T220" s="270"/>
      <c r="U220" s="270"/>
      <c r="V220" s="293">
        <f t="shared" si="44"/>
        <v>0</v>
      </c>
      <c r="W220" s="428">
        <f t="shared" si="45"/>
        <v>0</v>
      </c>
      <c r="X220" s="429"/>
      <c r="Y220" s="85"/>
      <c r="Z220" s="85"/>
      <c r="AA220" s="85"/>
      <c r="AB220" s="84"/>
    </row>
    <row r="221" spans="1:28" ht="15.75" x14ac:dyDescent="0.2">
      <c r="A221" s="408"/>
      <c r="B221" s="409"/>
      <c r="C221" s="409"/>
      <c r="D221" s="409"/>
      <c r="E221" s="409"/>
      <c r="F221" s="409"/>
      <c r="G221" s="410"/>
      <c r="H221" s="299"/>
      <c r="I221" s="300"/>
      <c r="J221" s="293">
        <f t="shared" si="40"/>
        <v>0</v>
      </c>
      <c r="K221" s="270"/>
      <c r="L221" s="270"/>
      <c r="M221" s="293">
        <f t="shared" si="41"/>
        <v>0</v>
      </c>
      <c r="N221" s="270"/>
      <c r="O221" s="270"/>
      <c r="P221" s="293">
        <f t="shared" si="42"/>
        <v>0</v>
      </c>
      <c r="Q221" s="270"/>
      <c r="R221" s="270"/>
      <c r="S221" s="293">
        <f t="shared" si="43"/>
        <v>0</v>
      </c>
      <c r="T221" s="270"/>
      <c r="U221" s="270"/>
      <c r="V221" s="293">
        <f t="shared" si="44"/>
        <v>0</v>
      </c>
      <c r="W221" s="428">
        <f t="shared" si="45"/>
        <v>0</v>
      </c>
      <c r="X221" s="429"/>
      <c r="Y221" s="85"/>
      <c r="Z221" s="85"/>
      <c r="AA221" s="85"/>
      <c r="AB221" s="84"/>
    </row>
    <row r="222" spans="1:28" ht="15.75" x14ac:dyDescent="0.2">
      <c r="A222" s="408"/>
      <c r="B222" s="409"/>
      <c r="C222" s="409"/>
      <c r="D222" s="409"/>
      <c r="E222" s="409"/>
      <c r="F222" s="409"/>
      <c r="G222" s="410"/>
      <c r="H222" s="299"/>
      <c r="I222" s="300"/>
      <c r="J222" s="293">
        <f t="shared" si="40"/>
        <v>0</v>
      </c>
      <c r="K222" s="270"/>
      <c r="L222" s="270"/>
      <c r="M222" s="293">
        <f t="shared" si="41"/>
        <v>0</v>
      </c>
      <c r="N222" s="270"/>
      <c r="O222" s="270"/>
      <c r="P222" s="293">
        <f t="shared" si="42"/>
        <v>0</v>
      </c>
      <c r="Q222" s="270"/>
      <c r="R222" s="270"/>
      <c r="S222" s="293">
        <f t="shared" si="43"/>
        <v>0</v>
      </c>
      <c r="T222" s="270"/>
      <c r="U222" s="270"/>
      <c r="V222" s="293">
        <f t="shared" si="44"/>
        <v>0</v>
      </c>
      <c r="W222" s="428">
        <f t="shared" si="45"/>
        <v>0</v>
      </c>
      <c r="X222" s="429"/>
      <c r="Y222" s="85"/>
      <c r="Z222" s="85"/>
      <c r="AA222" s="85"/>
      <c r="AB222" s="84"/>
    </row>
    <row r="223" spans="1:28" ht="15.75" x14ac:dyDescent="0.2">
      <c r="A223" s="408"/>
      <c r="B223" s="409"/>
      <c r="C223" s="409"/>
      <c r="D223" s="409"/>
      <c r="E223" s="409"/>
      <c r="F223" s="409"/>
      <c r="G223" s="410"/>
      <c r="H223" s="299"/>
      <c r="I223" s="300"/>
      <c r="J223" s="293">
        <f t="shared" si="40"/>
        <v>0</v>
      </c>
      <c r="K223" s="270"/>
      <c r="L223" s="270"/>
      <c r="M223" s="293">
        <f t="shared" si="41"/>
        <v>0</v>
      </c>
      <c r="N223" s="270"/>
      <c r="O223" s="270"/>
      <c r="P223" s="293">
        <f t="shared" si="42"/>
        <v>0</v>
      </c>
      <c r="Q223" s="270"/>
      <c r="R223" s="270"/>
      <c r="S223" s="293">
        <f t="shared" si="43"/>
        <v>0</v>
      </c>
      <c r="T223" s="270"/>
      <c r="U223" s="270"/>
      <c r="V223" s="293">
        <f t="shared" si="44"/>
        <v>0</v>
      </c>
      <c r="W223" s="428">
        <f t="shared" si="45"/>
        <v>0</v>
      </c>
      <c r="X223" s="429"/>
      <c r="Y223" s="85"/>
      <c r="Z223" s="85"/>
      <c r="AA223" s="85"/>
      <c r="AB223" s="84"/>
    </row>
    <row r="224" spans="1:28" ht="15.75" x14ac:dyDescent="0.2">
      <c r="A224" s="408"/>
      <c r="B224" s="409"/>
      <c r="C224" s="409"/>
      <c r="D224" s="409"/>
      <c r="E224" s="409"/>
      <c r="F224" s="409"/>
      <c r="G224" s="410"/>
      <c r="H224" s="299"/>
      <c r="I224" s="300"/>
      <c r="J224" s="293">
        <f t="shared" si="40"/>
        <v>0</v>
      </c>
      <c r="K224" s="270"/>
      <c r="L224" s="270"/>
      <c r="M224" s="293">
        <f t="shared" si="41"/>
        <v>0</v>
      </c>
      <c r="N224" s="270"/>
      <c r="O224" s="270"/>
      <c r="P224" s="293">
        <f t="shared" si="42"/>
        <v>0</v>
      </c>
      <c r="Q224" s="270"/>
      <c r="R224" s="270"/>
      <c r="S224" s="293">
        <f t="shared" si="43"/>
        <v>0</v>
      </c>
      <c r="T224" s="270"/>
      <c r="U224" s="270"/>
      <c r="V224" s="293">
        <f t="shared" si="44"/>
        <v>0</v>
      </c>
      <c r="W224" s="428">
        <f t="shared" si="45"/>
        <v>0</v>
      </c>
      <c r="X224" s="429"/>
      <c r="Y224" s="85"/>
      <c r="Z224" s="85"/>
      <c r="AA224" s="85"/>
      <c r="AB224" s="84"/>
    </row>
    <row r="225" spans="1:28" ht="15.75" x14ac:dyDescent="0.2">
      <c r="A225" s="408"/>
      <c r="B225" s="409"/>
      <c r="C225" s="409"/>
      <c r="D225" s="409"/>
      <c r="E225" s="409"/>
      <c r="F225" s="409"/>
      <c r="G225" s="410"/>
      <c r="H225" s="299"/>
      <c r="I225" s="300"/>
      <c r="J225" s="293">
        <f t="shared" si="40"/>
        <v>0</v>
      </c>
      <c r="K225" s="270"/>
      <c r="L225" s="270"/>
      <c r="M225" s="293">
        <f t="shared" si="41"/>
        <v>0</v>
      </c>
      <c r="N225" s="270"/>
      <c r="O225" s="270"/>
      <c r="P225" s="293">
        <f t="shared" si="42"/>
        <v>0</v>
      </c>
      <c r="Q225" s="270"/>
      <c r="R225" s="270"/>
      <c r="S225" s="293">
        <f t="shared" si="43"/>
        <v>0</v>
      </c>
      <c r="T225" s="270"/>
      <c r="U225" s="270"/>
      <c r="V225" s="293">
        <f t="shared" si="44"/>
        <v>0</v>
      </c>
      <c r="W225" s="428">
        <f t="shared" si="45"/>
        <v>0</v>
      </c>
      <c r="X225" s="429"/>
      <c r="Y225" s="85"/>
      <c r="Z225" s="85"/>
      <c r="AA225" s="85"/>
      <c r="AB225" s="84"/>
    </row>
    <row r="226" spans="1:28" ht="15.75" x14ac:dyDescent="0.2">
      <c r="A226" s="408"/>
      <c r="B226" s="409"/>
      <c r="C226" s="409"/>
      <c r="D226" s="409"/>
      <c r="E226" s="409"/>
      <c r="F226" s="409"/>
      <c r="G226" s="410"/>
      <c r="H226" s="299"/>
      <c r="I226" s="300"/>
      <c r="J226" s="293">
        <f t="shared" si="40"/>
        <v>0</v>
      </c>
      <c r="K226" s="270"/>
      <c r="L226" s="270"/>
      <c r="M226" s="293">
        <f t="shared" si="41"/>
        <v>0</v>
      </c>
      <c r="N226" s="270"/>
      <c r="O226" s="270"/>
      <c r="P226" s="293">
        <f t="shared" si="42"/>
        <v>0</v>
      </c>
      <c r="Q226" s="270"/>
      <c r="R226" s="270"/>
      <c r="S226" s="293">
        <f t="shared" si="43"/>
        <v>0</v>
      </c>
      <c r="T226" s="270"/>
      <c r="U226" s="270"/>
      <c r="V226" s="293">
        <f t="shared" si="44"/>
        <v>0</v>
      </c>
      <c r="W226" s="428">
        <f t="shared" si="45"/>
        <v>0</v>
      </c>
      <c r="X226" s="429"/>
      <c r="Y226" s="85"/>
      <c r="Z226" s="85"/>
      <c r="AA226" s="85"/>
      <c r="AB226" s="84"/>
    </row>
    <row r="227" spans="1:28" ht="15.75" x14ac:dyDescent="0.2">
      <c r="A227" s="408"/>
      <c r="B227" s="409"/>
      <c r="C227" s="409"/>
      <c r="D227" s="409"/>
      <c r="E227" s="409"/>
      <c r="F227" s="409"/>
      <c r="G227" s="410"/>
      <c r="H227" s="299"/>
      <c r="I227" s="300"/>
      <c r="J227" s="293">
        <f t="shared" si="40"/>
        <v>0</v>
      </c>
      <c r="K227" s="270"/>
      <c r="L227" s="270"/>
      <c r="M227" s="293">
        <f t="shared" si="41"/>
        <v>0</v>
      </c>
      <c r="N227" s="270"/>
      <c r="O227" s="270"/>
      <c r="P227" s="293">
        <f t="shared" si="42"/>
        <v>0</v>
      </c>
      <c r="Q227" s="270"/>
      <c r="R227" s="270"/>
      <c r="S227" s="293">
        <f t="shared" si="43"/>
        <v>0</v>
      </c>
      <c r="T227" s="270"/>
      <c r="U227" s="270"/>
      <c r="V227" s="293">
        <f t="shared" si="44"/>
        <v>0</v>
      </c>
      <c r="W227" s="428">
        <f t="shared" si="45"/>
        <v>0</v>
      </c>
      <c r="X227" s="429"/>
      <c r="Y227" s="85"/>
      <c r="Z227" s="85"/>
      <c r="AA227" s="85"/>
      <c r="AB227" s="84"/>
    </row>
    <row r="228" spans="1:28" ht="15.75" x14ac:dyDescent="0.2">
      <c r="A228" s="430" t="s">
        <v>42</v>
      </c>
      <c r="B228" s="431"/>
      <c r="C228" s="431"/>
      <c r="D228" s="431"/>
      <c r="E228" s="431"/>
      <c r="F228" s="431"/>
      <c r="G228" s="432"/>
      <c r="H228" s="298"/>
      <c r="I228" s="301"/>
      <c r="J228" s="293">
        <f>SUM(J216:J227)</f>
        <v>0</v>
      </c>
      <c r="K228" s="302"/>
      <c r="L228" s="302"/>
      <c r="M228" s="293">
        <f>SUM(M216:M227)</f>
        <v>0</v>
      </c>
      <c r="N228" s="302"/>
      <c r="O228" s="302"/>
      <c r="P228" s="293">
        <f>SUM(P216:P227)</f>
        <v>0</v>
      </c>
      <c r="Q228" s="302"/>
      <c r="R228" s="302"/>
      <c r="S228" s="293">
        <f>SUM(S216:S227)</f>
        <v>0</v>
      </c>
      <c r="T228" s="302"/>
      <c r="U228" s="302"/>
      <c r="V228" s="293">
        <f>SUM(V216:V227)</f>
        <v>0</v>
      </c>
      <c r="W228" s="428">
        <f t="shared" si="45"/>
        <v>0</v>
      </c>
      <c r="X228" s="429"/>
      <c r="Y228" s="85"/>
      <c r="Z228" s="85"/>
      <c r="AA228" s="85"/>
      <c r="AB228" s="84"/>
    </row>
    <row r="229" spans="1:28" ht="15" x14ac:dyDescent="0.2">
      <c r="A229" s="242"/>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243"/>
      <c r="Y229" s="85"/>
      <c r="Z229" s="85"/>
      <c r="AA229" s="85"/>
      <c r="AB229" s="84"/>
    </row>
    <row r="230" spans="1:28" ht="15" x14ac:dyDescent="0.2">
      <c r="A230" s="242"/>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243"/>
      <c r="Y230" s="85"/>
      <c r="Z230" s="85"/>
      <c r="AA230" s="85"/>
      <c r="AB230" s="84"/>
    </row>
    <row r="231" spans="1:28" ht="30" customHeight="1" x14ac:dyDescent="0.2">
      <c r="A231" s="444" t="s">
        <v>131</v>
      </c>
      <c r="B231" s="444"/>
      <c r="C231" s="444"/>
      <c r="D231" s="444"/>
      <c r="E231" s="444"/>
      <c r="F231" s="444"/>
      <c r="G231" s="444"/>
      <c r="H231" s="444"/>
      <c r="I231" s="444"/>
      <c r="J231" s="444"/>
      <c r="K231" s="444"/>
      <c r="L231" s="444"/>
      <c r="M231" s="444"/>
      <c r="N231" s="444"/>
      <c r="O231" s="444"/>
      <c r="P231" s="444"/>
      <c r="Q231" s="444"/>
      <c r="R231" s="444"/>
      <c r="S231" s="186" t="s">
        <v>7</v>
      </c>
      <c r="T231" s="186" t="s">
        <v>8</v>
      </c>
      <c r="U231" s="186" t="s">
        <v>9</v>
      </c>
      <c r="V231" s="186" t="s">
        <v>142</v>
      </c>
      <c r="W231" s="186" t="s">
        <v>143</v>
      </c>
      <c r="X231" s="234" t="s">
        <v>10</v>
      </c>
      <c r="Y231" s="85"/>
      <c r="Z231" s="85"/>
      <c r="AA231" s="85"/>
      <c r="AB231" s="84"/>
    </row>
    <row r="232" spans="1:28" ht="15.75" x14ac:dyDescent="0.2">
      <c r="A232" s="433"/>
      <c r="B232" s="434"/>
      <c r="C232" s="434"/>
      <c r="D232" s="434"/>
      <c r="E232" s="434"/>
      <c r="F232" s="434"/>
      <c r="G232" s="434"/>
      <c r="H232" s="434"/>
      <c r="I232" s="434"/>
      <c r="J232" s="434"/>
      <c r="K232" s="434"/>
      <c r="L232" s="434"/>
      <c r="M232" s="434"/>
      <c r="N232" s="434"/>
      <c r="O232" s="434"/>
      <c r="P232" s="434"/>
      <c r="Q232" s="434"/>
      <c r="R232" s="435"/>
      <c r="S232" s="177"/>
      <c r="T232" s="177"/>
      <c r="U232" s="177"/>
      <c r="V232" s="177"/>
      <c r="W232" s="177"/>
      <c r="X232" s="235">
        <f t="shared" ref="X232:X236" si="46">SUM(S232:W232)</f>
        <v>0</v>
      </c>
      <c r="Y232" s="85"/>
      <c r="Z232" s="85"/>
      <c r="AA232" s="85"/>
      <c r="AB232" s="84"/>
    </row>
    <row r="233" spans="1:28" ht="15.75" x14ac:dyDescent="0.2">
      <c r="A233" s="433"/>
      <c r="B233" s="434"/>
      <c r="C233" s="434"/>
      <c r="D233" s="434"/>
      <c r="E233" s="434"/>
      <c r="F233" s="434"/>
      <c r="G233" s="434"/>
      <c r="H233" s="434"/>
      <c r="I233" s="434"/>
      <c r="J233" s="434"/>
      <c r="K233" s="434"/>
      <c r="L233" s="434"/>
      <c r="M233" s="434"/>
      <c r="N233" s="434"/>
      <c r="O233" s="434"/>
      <c r="P233" s="434"/>
      <c r="Q233" s="434"/>
      <c r="R233" s="435"/>
      <c r="S233" s="177"/>
      <c r="T233" s="177"/>
      <c r="U233" s="177"/>
      <c r="V233" s="177"/>
      <c r="W233" s="177"/>
      <c r="X233" s="235">
        <f t="shared" si="46"/>
        <v>0</v>
      </c>
      <c r="Y233" s="85"/>
      <c r="Z233" s="85"/>
      <c r="AA233" s="85"/>
      <c r="AB233" s="84"/>
    </row>
    <row r="234" spans="1:28" ht="15.75" x14ac:dyDescent="0.2">
      <c r="A234" s="433"/>
      <c r="B234" s="434"/>
      <c r="C234" s="434"/>
      <c r="D234" s="434"/>
      <c r="E234" s="434"/>
      <c r="F234" s="434"/>
      <c r="G234" s="434"/>
      <c r="H234" s="434"/>
      <c r="I234" s="434"/>
      <c r="J234" s="434"/>
      <c r="K234" s="434"/>
      <c r="L234" s="434"/>
      <c r="M234" s="434"/>
      <c r="N234" s="434"/>
      <c r="O234" s="434"/>
      <c r="P234" s="434"/>
      <c r="Q234" s="434"/>
      <c r="R234" s="435"/>
      <c r="S234" s="177"/>
      <c r="T234" s="177"/>
      <c r="U234" s="177"/>
      <c r="V234" s="177"/>
      <c r="W234" s="177"/>
      <c r="X234" s="235">
        <f t="shared" si="46"/>
        <v>0</v>
      </c>
      <c r="Y234" s="85"/>
      <c r="Z234" s="85"/>
      <c r="AA234" s="85"/>
      <c r="AB234" s="84"/>
    </row>
    <row r="235" spans="1:28" ht="15.75" x14ac:dyDescent="0.2">
      <c r="A235" s="433"/>
      <c r="B235" s="434"/>
      <c r="C235" s="434"/>
      <c r="D235" s="434"/>
      <c r="E235" s="434"/>
      <c r="F235" s="434"/>
      <c r="G235" s="434"/>
      <c r="H235" s="434"/>
      <c r="I235" s="434"/>
      <c r="J235" s="434"/>
      <c r="K235" s="434"/>
      <c r="L235" s="434"/>
      <c r="M235" s="434"/>
      <c r="N235" s="434"/>
      <c r="O235" s="434"/>
      <c r="P235" s="434"/>
      <c r="Q235" s="434"/>
      <c r="R235" s="435"/>
      <c r="S235" s="177"/>
      <c r="T235" s="177"/>
      <c r="U235" s="177"/>
      <c r="V235" s="177"/>
      <c r="W235" s="177"/>
      <c r="X235" s="235">
        <f t="shared" si="46"/>
        <v>0</v>
      </c>
      <c r="Y235" s="85"/>
      <c r="Z235" s="85"/>
      <c r="AA235" s="85"/>
      <c r="AB235" s="84"/>
    </row>
    <row r="236" spans="1:28" ht="15.75" x14ac:dyDescent="0.2">
      <c r="A236" s="433"/>
      <c r="B236" s="434"/>
      <c r="C236" s="434"/>
      <c r="D236" s="434"/>
      <c r="E236" s="434"/>
      <c r="F236" s="434"/>
      <c r="G236" s="434"/>
      <c r="H236" s="434"/>
      <c r="I236" s="434"/>
      <c r="J236" s="434"/>
      <c r="K236" s="434"/>
      <c r="L236" s="434"/>
      <c r="M236" s="434"/>
      <c r="N236" s="434"/>
      <c r="O236" s="434"/>
      <c r="P236" s="434"/>
      <c r="Q236" s="434"/>
      <c r="R236" s="435"/>
      <c r="S236" s="177"/>
      <c r="T236" s="177"/>
      <c r="U236" s="177"/>
      <c r="V236" s="177"/>
      <c r="W236" s="177"/>
      <c r="X236" s="235">
        <f t="shared" si="46"/>
        <v>0</v>
      </c>
      <c r="Y236" s="85"/>
      <c r="Z236" s="85"/>
      <c r="AA236" s="85"/>
      <c r="AB236" s="84"/>
    </row>
    <row r="237" spans="1:28" ht="15.75" x14ac:dyDescent="0.2">
      <c r="A237" s="413" t="s">
        <v>42</v>
      </c>
      <c r="B237" s="413"/>
      <c r="C237" s="413"/>
      <c r="D237" s="413"/>
      <c r="E237" s="413"/>
      <c r="F237" s="413"/>
      <c r="G237" s="413"/>
      <c r="H237" s="413"/>
      <c r="I237" s="413"/>
      <c r="J237" s="413"/>
      <c r="K237" s="413"/>
      <c r="L237" s="413"/>
      <c r="M237" s="413"/>
      <c r="N237" s="413"/>
      <c r="O237" s="413"/>
      <c r="P237" s="413"/>
      <c r="Q237" s="413"/>
      <c r="R237" s="413"/>
      <c r="S237" s="187">
        <f t="shared" ref="S237" si="47">SUM(S232:S236)</f>
        <v>0</v>
      </c>
      <c r="T237" s="187">
        <f t="shared" ref="T237" si="48">SUM(T232:T236)</f>
        <v>0</v>
      </c>
      <c r="U237" s="187">
        <f t="shared" ref="U237" si="49">SUM(U232:U236)</f>
        <v>0</v>
      </c>
      <c r="V237" s="187">
        <f t="shared" ref="V237" si="50">SUM(V232:V236)</f>
        <v>0</v>
      </c>
      <c r="W237" s="187">
        <f t="shared" ref="W237" si="51">SUM(W232:W236)</f>
        <v>0</v>
      </c>
      <c r="X237" s="235">
        <f>SUM(S237:W237)</f>
        <v>0</v>
      </c>
      <c r="Y237" s="85"/>
      <c r="Z237" s="85"/>
      <c r="AA237" s="85"/>
      <c r="AB237" s="84"/>
    </row>
    <row r="238" spans="1:28" ht="15" x14ac:dyDescent="0.2">
      <c r="A238" s="242"/>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243"/>
      <c r="Y238" s="85"/>
      <c r="Z238" s="85"/>
      <c r="AA238" s="85"/>
      <c r="AB238" s="84"/>
    </row>
    <row r="239" spans="1:28" ht="15" x14ac:dyDescent="0.2">
      <c r="A239" s="242"/>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243"/>
      <c r="Y239" s="85"/>
      <c r="Z239" s="85"/>
      <c r="AA239" s="85"/>
      <c r="AB239" s="84"/>
    </row>
    <row r="240" spans="1:28" ht="30" customHeight="1" x14ac:dyDescent="0.2">
      <c r="A240" s="444" t="s">
        <v>133</v>
      </c>
      <c r="B240" s="444"/>
      <c r="C240" s="444"/>
      <c r="D240" s="444"/>
      <c r="E240" s="444"/>
      <c r="F240" s="444"/>
      <c r="G240" s="444"/>
      <c r="H240" s="444"/>
      <c r="I240" s="444"/>
      <c r="J240" s="444"/>
      <c r="K240" s="444"/>
      <c r="L240" s="444"/>
      <c r="M240" s="444"/>
      <c r="N240" s="444"/>
      <c r="O240" s="444"/>
      <c r="P240" s="444"/>
      <c r="Q240" s="444"/>
      <c r="R240" s="444" t="s">
        <v>44</v>
      </c>
      <c r="S240" s="186" t="s">
        <v>7</v>
      </c>
      <c r="T240" s="186" t="s">
        <v>8</v>
      </c>
      <c r="U240" s="186" t="s">
        <v>9</v>
      </c>
      <c r="V240" s="186" t="s">
        <v>142</v>
      </c>
      <c r="W240" s="186" t="s">
        <v>143</v>
      </c>
      <c r="X240" s="234" t="s">
        <v>10</v>
      </c>
      <c r="Y240" s="85"/>
      <c r="Z240" s="85"/>
      <c r="AA240" s="85"/>
      <c r="AB240" s="84"/>
    </row>
    <row r="241" spans="1:28" ht="15.75" x14ac:dyDescent="0.2">
      <c r="A241" s="433"/>
      <c r="B241" s="434"/>
      <c r="C241" s="434"/>
      <c r="D241" s="434"/>
      <c r="E241" s="434"/>
      <c r="F241" s="434"/>
      <c r="G241" s="434"/>
      <c r="H241" s="434"/>
      <c r="I241" s="434"/>
      <c r="J241" s="434"/>
      <c r="K241" s="434"/>
      <c r="L241" s="434"/>
      <c r="M241" s="434"/>
      <c r="N241" s="434"/>
      <c r="O241" s="434"/>
      <c r="P241" s="434"/>
      <c r="Q241" s="434"/>
      <c r="R241" s="435"/>
      <c r="S241" s="177"/>
      <c r="T241" s="177"/>
      <c r="U241" s="177"/>
      <c r="V241" s="177"/>
      <c r="W241" s="177"/>
      <c r="X241" s="235">
        <f t="shared" ref="X241:X245" si="52">SUM(S241:W241)</f>
        <v>0</v>
      </c>
      <c r="Y241" s="85"/>
      <c r="Z241" s="85"/>
      <c r="AA241" s="85"/>
      <c r="AB241" s="84"/>
    </row>
    <row r="242" spans="1:28" ht="15.75" x14ac:dyDescent="0.2">
      <c r="A242" s="433"/>
      <c r="B242" s="434"/>
      <c r="C242" s="434"/>
      <c r="D242" s="434"/>
      <c r="E242" s="434"/>
      <c r="F242" s="434"/>
      <c r="G242" s="434"/>
      <c r="H242" s="434"/>
      <c r="I242" s="434"/>
      <c r="J242" s="434"/>
      <c r="K242" s="434"/>
      <c r="L242" s="434"/>
      <c r="M242" s="434"/>
      <c r="N242" s="434"/>
      <c r="O242" s="434"/>
      <c r="P242" s="434"/>
      <c r="Q242" s="434"/>
      <c r="R242" s="435"/>
      <c r="S242" s="177"/>
      <c r="T242" s="177"/>
      <c r="U242" s="177"/>
      <c r="V242" s="177"/>
      <c r="W242" s="177"/>
      <c r="X242" s="235">
        <f t="shared" si="52"/>
        <v>0</v>
      </c>
      <c r="Y242" s="85"/>
      <c r="Z242" s="85"/>
      <c r="AA242" s="85"/>
      <c r="AB242" s="84"/>
    </row>
    <row r="243" spans="1:28" ht="15.75" x14ac:dyDescent="0.2">
      <c r="A243" s="433"/>
      <c r="B243" s="434"/>
      <c r="C243" s="434"/>
      <c r="D243" s="434"/>
      <c r="E243" s="434"/>
      <c r="F243" s="434"/>
      <c r="G243" s="434"/>
      <c r="H243" s="434"/>
      <c r="I243" s="434"/>
      <c r="J243" s="434"/>
      <c r="K243" s="434"/>
      <c r="L243" s="434"/>
      <c r="M243" s="434"/>
      <c r="N243" s="434"/>
      <c r="O243" s="434"/>
      <c r="P243" s="434"/>
      <c r="Q243" s="434"/>
      <c r="R243" s="435"/>
      <c r="S243" s="177"/>
      <c r="T243" s="177"/>
      <c r="U243" s="177"/>
      <c r="V243" s="177"/>
      <c r="W243" s="177"/>
      <c r="X243" s="235">
        <f t="shared" si="52"/>
        <v>0</v>
      </c>
      <c r="Y243" s="85"/>
      <c r="Z243" s="85"/>
      <c r="AA243" s="85"/>
      <c r="AB243" s="84"/>
    </row>
    <row r="244" spans="1:28" ht="15.75" x14ac:dyDescent="0.2">
      <c r="A244" s="433"/>
      <c r="B244" s="434"/>
      <c r="C244" s="434"/>
      <c r="D244" s="434"/>
      <c r="E244" s="434"/>
      <c r="F244" s="434"/>
      <c r="G244" s="434"/>
      <c r="H244" s="434"/>
      <c r="I244" s="434"/>
      <c r="J244" s="434"/>
      <c r="K244" s="434"/>
      <c r="L244" s="434"/>
      <c r="M244" s="434"/>
      <c r="N244" s="434"/>
      <c r="O244" s="434"/>
      <c r="P244" s="434"/>
      <c r="Q244" s="434"/>
      <c r="R244" s="435"/>
      <c r="S244" s="177"/>
      <c r="T244" s="177"/>
      <c r="U244" s="177"/>
      <c r="V244" s="177"/>
      <c r="W244" s="177"/>
      <c r="X244" s="235">
        <f t="shared" si="52"/>
        <v>0</v>
      </c>
      <c r="Y244" s="85"/>
      <c r="Z244" s="85"/>
      <c r="AA244" s="85"/>
      <c r="AB244" s="84"/>
    </row>
    <row r="245" spans="1:28" ht="15.75" x14ac:dyDescent="0.2">
      <c r="A245" s="433"/>
      <c r="B245" s="434"/>
      <c r="C245" s="434"/>
      <c r="D245" s="434"/>
      <c r="E245" s="434"/>
      <c r="F245" s="434"/>
      <c r="G245" s="434"/>
      <c r="H245" s="434"/>
      <c r="I245" s="434"/>
      <c r="J245" s="434"/>
      <c r="K245" s="434"/>
      <c r="L245" s="434"/>
      <c r="M245" s="434"/>
      <c r="N245" s="434"/>
      <c r="O245" s="434"/>
      <c r="P245" s="434"/>
      <c r="Q245" s="434"/>
      <c r="R245" s="435"/>
      <c r="S245" s="177"/>
      <c r="T245" s="177"/>
      <c r="U245" s="177"/>
      <c r="V245" s="177"/>
      <c r="W245" s="177"/>
      <c r="X245" s="235">
        <f t="shared" si="52"/>
        <v>0</v>
      </c>
      <c r="Y245" s="85"/>
      <c r="Z245" s="85"/>
      <c r="AA245" s="85"/>
      <c r="AB245" s="84"/>
    </row>
    <row r="246" spans="1:28" ht="15.75" x14ac:dyDescent="0.2">
      <c r="A246" s="413" t="s">
        <v>42</v>
      </c>
      <c r="B246" s="413"/>
      <c r="C246" s="413"/>
      <c r="D246" s="413"/>
      <c r="E246" s="413"/>
      <c r="F246" s="413"/>
      <c r="G246" s="413"/>
      <c r="H246" s="413"/>
      <c r="I246" s="413"/>
      <c r="J246" s="413"/>
      <c r="K246" s="413"/>
      <c r="L246" s="413"/>
      <c r="M246" s="413"/>
      <c r="N246" s="413"/>
      <c r="O246" s="413"/>
      <c r="P246" s="413"/>
      <c r="Q246" s="413"/>
      <c r="R246" s="413">
        <f t="shared" ref="R246" si="53">SUM(R241:R245)</f>
        <v>0</v>
      </c>
      <c r="S246" s="187">
        <f t="shared" ref="S246" si="54">SUM(S241:S245)</f>
        <v>0</v>
      </c>
      <c r="T246" s="187">
        <f t="shared" ref="T246" si="55">SUM(T241:T245)</f>
        <v>0</v>
      </c>
      <c r="U246" s="187">
        <f t="shared" ref="U246" si="56">SUM(U241:U245)</f>
        <v>0</v>
      </c>
      <c r="V246" s="187">
        <f t="shared" ref="V246" si="57">SUM(V241:V245)</f>
        <v>0</v>
      </c>
      <c r="W246" s="187">
        <f t="shared" ref="W246" si="58">SUM(W241:W245)</f>
        <v>0</v>
      </c>
      <c r="X246" s="235">
        <f>SUM(S246:W246)</f>
        <v>0</v>
      </c>
      <c r="Y246" s="85"/>
      <c r="Z246" s="85"/>
      <c r="AA246" s="85"/>
      <c r="AB246" s="84"/>
    </row>
    <row r="247" spans="1:28" ht="15" x14ac:dyDescent="0.2">
      <c r="A247" s="242"/>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243"/>
      <c r="Y247" s="85"/>
      <c r="Z247" s="85"/>
      <c r="AA247" s="85"/>
      <c r="AB247" s="84"/>
    </row>
    <row r="248" spans="1:28" ht="15" x14ac:dyDescent="0.2">
      <c r="A248" s="242"/>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243"/>
      <c r="Y248" s="85"/>
      <c r="Z248" s="85"/>
      <c r="AA248" s="85"/>
      <c r="AB248" s="84"/>
    </row>
    <row r="249" spans="1:28" ht="30" customHeight="1" x14ac:dyDescent="0.2">
      <c r="A249" s="444" t="s">
        <v>138</v>
      </c>
      <c r="B249" s="444"/>
      <c r="C249" s="444"/>
      <c r="D249" s="444"/>
      <c r="E249" s="444"/>
      <c r="F249" s="444"/>
      <c r="G249" s="444"/>
      <c r="H249" s="444"/>
      <c r="I249" s="444"/>
      <c r="J249" s="444"/>
      <c r="K249" s="444"/>
      <c r="L249" s="444"/>
      <c r="M249" s="444"/>
      <c r="N249" s="444"/>
      <c r="O249" s="444"/>
      <c r="P249" s="444"/>
      <c r="Q249" s="444"/>
      <c r="R249" s="444" t="s">
        <v>44</v>
      </c>
      <c r="S249" s="186" t="s">
        <v>7</v>
      </c>
      <c r="T249" s="186" t="s">
        <v>8</v>
      </c>
      <c r="U249" s="186" t="s">
        <v>9</v>
      </c>
      <c r="V249" s="186" t="s">
        <v>142</v>
      </c>
      <c r="W249" s="186" t="s">
        <v>143</v>
      </c>
      <c r="X249" s="234" t="s">
        <v>10</v>
      </c>
      <c r="Y249" s="85"/>
      <c r="Z249" s="85"/>
      <c r="AA249" s="85"/>
      <c r="AB249" s="84"/>
    </row>
    <row r="250" spans="1:28" ht="15.75" x14ac:dyDescent="0.2">
      <c r="A250" s="433"/>
      <c r="B250" s="434"/>
      <c r="C250" s="434"/>
      <c r="D250" s="434"/>
      <c r="E250" s="434"/>
      <c r="F250" s="434"/>
      <c r="G250" s="434"/>
      <c r="H250" s="434"/>
      <c r="I250" s="434"/>
      <c r="J250" s="434"/>
      <c r="K250" s="434"/>
      <c r="L250" s="434"/>
      <c r="M250" s="434"/>
      <c r="N250" s="434"/>
      <c r="O250" s="434"/>
      <c r="P250" s="434"/>
      <c r="Q250" s="434"/>
      <c r="R250" s="435"/>
      <c r="S250" s="177"/>
      <c r="T250" s="177"/>
      <c r="U250" s="177"/>
      <c r="V250" s="177"/>
      <c r="W250" s="177"/>
      <c r="X250" s="235">
        <f t="shared" ref="X250:X254" si="59">SUM(S250:W250)</f>
        <v>0</v>
      </c>
      <c r="Y250" s="85"/>
      <c r="Z250" s="85"/>
      <c r="AA250" s="85"/>
      <c r="AB250" s="84"/>
    </row>
    <row r="251" spans="1:28" ht="15.75" x14ac:dyDescent="0.2">
      <c r="A251" s="433"/>
      <c r="B251" s="434"/>
      <c r="C251" s="434"/>
      <c r="D251" s="434"/>
      <c r="E251" s="434"/>
      <c r="F251" s="434"/>
      <c r="G251" s="434"/>
      <c r="H251" s="434"/>
      <c r="I251" s="434"/>
      <c r="J251" s="434"/>
      <c r="K251" s="434"/>
      <c r="L251" s="434"/>
      <c r="M251" s="434"/>
      <c r="N251" s="434"/>
      <c r="O251" s="434"/>
      <c r="P251" s="434"/>
      <c r="Q251" s="434"/>
      <c r="R251" s="435"/>
      <c r="S251" s="177"/>
      <c r="T251" s="177"/>
      <c r="U251" s="177"/>
      <c r="V251" s="177"/>
      <c r="W251" s="177"/>
      <c r="X251" s="235">
        <f t="shared" si="59"/>
        <v>0</v>
      </c>
      <c r="Y251" s="85"/>
      <c r="Z251" s="85"/>
      <c r="AA251" s="85"/>
      <c r="AB251" s="84"/>
    </row>
    <row r="252" spans="1:28" ht="15.75" x14ac:dyDescent="0.2">
      <c r="A252" s="433"/>
      <c r="B252" s="434"/>
      <c r="C252" s="434"/>
      <c r="D252" s="434"/>
      <c r="E252" s="434"/>
      <c r="F252" s="434"/>
      <c r="G252" s="434"/>
      <c r="H252" s="434"/>
      <c r="I252" s="434"/>
      <c r="J252" s="434"/>
      <c r="K252" s="434"/>
      <c r="L252" s="434"/>
      <c r="M252" s="434"/>
      <c r="N252" s="434"/>
      <c r="O252" s="434"/>
      <c r="P252" s="434"/>
      <c r="Q252" s="434"/>
      <c r="R252" s="435"/>
      <c r="S252" s="177"/>
      <c r="T252" s="177"/>
      <c r="U252" s="177"/>
      <c r="V252" s="177"/>
      <c r="W252" s="177"/>
      <c r="X252" s="235">
        <f t="shared" si="59"/>
        <v>0</v>
      </c>
      <c r="Y252" s="85"/>
      <c r="Z252" s="85"/>
      <c r="AA252" s="85"/>
      <c r="AB252" s="84"/>
    </row>
    <row r="253" spans="1:28" ht="15.75" x14ac:dyDescent="0.2">
      <c r="A253" s="433"/>
      <c r="B253" s="434"/>
      <c r="C253" s="434"/>
      <c r="D253" s="434"/>
      <c r="E253" s="434"/>
      <c r="F253" s="434"/>
      <c r="G253" s="434"/>
      <c r="H253" s="434"/>
      <c r="I253" s="434"/>
      <c r="J253" s="434"/>
      <c r="K253" s="434"/>
      <c r="L253" s="434"/>
      <c r="M253" s="434"/>
      <c r="N253" s="434"/>
      <c r="O253" s="434"/>
      <c r="P253" s="434"/>
      <c r="Q253" s="434"/>
      <c r="R253" s="435"/>
      <c r="S253" s="177"/>
      <c r="T253" s="177"/>
      <c r="U253" s="177"/>
      <c r="V253" s="177"/>
      <c r="W253" s="177"/>
      <c r="X253" s="235">
        <f t="shared" si="59"/>
        <v>0</v>
      </c>
      <c r="Y253" s="85"/>
      <c r="Z253" s="85"/>
      <c r="AA253" s="85"/>
      <c r="AB253" s="84"/>
    </row>
    <row r="254" spans="1:28" ht="15.75" x14ac:dyDescent="0.2">
      <c r="A254" s="433"/>
      <c r="B254" s="434"/>
      <c r="C254" s="434"/>
      <c r="D254" s="434"/>
      <c r="E254" s="434"/>
      <c r="F254" s="434"/>
      <c r="G254" s="434"/>
      <c r="H254" s="434"/>
      <c r="I254" s="434"/>
      <c r="J254" s="434"/>
      <c r="K254" s="434"/>
      <c r="L254" s="434"/>
      <c r="M254" s="434"/>
      <c r="N254" s="434"/>
      <c r="O254" s="434"/>
      <c r="P254" s="434"/>
      <c r="Q254" s="434"/>
      <c r="R254" s="435"/>
      <c r="S254" s="177"/>
      <c r="T254" s="177"/>
      <c r="U254" s="177"/>
      <c r="V254" s="177"/>
      <c r="W254" s="177"/>
      <c r="X254" s="235">
        <f t="shared" si="59"/>
        <v>0</v>
      </c>
      <c r="Y254" s="85"/>
      <c r="Z254" s="85"/>
      <c r="AA254" s="85"/>
      <c r="AB254" s="84"/>
    </row>
    <row r="255" spans="1:28" ht="15.75" x14ac:dyDescent="0.2">
      <c r="A255" s="413" t="s">
        <v>42</v>
      </c>
      <c r="B255" s="413"/>
      <c r="C255" s="413"/>
      <c r="D255" s="413"/>
      <c r="E255" s="413"/>
      <c r="F255" s="413"/>
      <c r="G255" s="413"/>
      <c r="H255" s="413"/>
      <c r="I255" s="413"/>
      <c r="J255" s="413"/>
      <c r="K255" s="413"/>
      <c r="L255" s="413"/>
      <c r="M255" s="413"/>
      <c r="N255" s="413"/>
      <c r="O255" s="413"/>
      <c r="P255" s="413"/>
      <c r="Q255" s="413"/>
      <c r="R255" s="413">
        <f t="shared" ref="R255" si="60">SUM(R250:R254)</f>
        <v>0</v>
      </c>
      <c r="S255" s="187">
        <f t="shared" ref="S255" si="61">SUM(S250:S254)</f>
        <v>0</v>
      </c>
      <c r="T255" s="187">
        <f t="shared" ref="T255" si="62">SUM(T250:T254)</f>
        <v>0</v>
      </c>
      <c r="U255" s="187">
        <f t="shared" ref="U255" si="63">SUM(U250:U254)</f>
        <v>0</v>
      </c>
      <c r="V255" s="187">
        <f t="shared" ref="V255" si="64">SUM(V250:V254)</f>
        <v>0</v>
      </c>
      <c r="W255" s="187">
        <f t="shared" ref="W255" si="65">SUM(W250:W254)</f>
        <v>0</v>
      </c>
      <c r="X255" s="235">
        <f>SUM(S255:W255)</f>
        <v>0</v>
      </c>
      <c r="Y255" s="85"/>
      <c r="Z255" s="85"/>
      <c r="AA255" s="85"/>
      <c r="AB255" s="84"/>
    </row>
    <row r="256" spans="1:28" ht="15" x14ac:dyDescent="0.2">
      <c r="A256" s="242"/>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243"/>
      <c r="Y256" s="85"/>
      <c r="Z256" s="85"/>
      <c r="AA256" s="85"/>
      <c r="AB256" s="84"/>
    </row>
    <row r="257" spans="1:28" ht="15" x14ac:dyDescent="0.2">
      <c r="A257" s="242"/>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243"/>
      <c r="Y257" s="85"/>
      <c r="Z257" s="85"/>
      <c r="AA257" s="85"/>
      <c r="AB257" s="84"/>
    </row>
    <row r="258" spans="1:28" ht="30" customHeight="1" x14ac:dyDescent="0.2">
      <c r="A258" s="500" t="s">
        <v>139</v>
      </c>
      <c r="B258" s="501"/>
      <c r="C258" s="501"/>
      <c r="D258" s="501"/>
      <c r="E258" s="501"/>
      <c r="F258" s="501"/>
      <c r="G258" s="501"/>
      <c r="H258" s="501"/>
      <c r="I258" s="501" t="s">
        <v>44</v>
      </c>
      <c r="J258" s="501"/>
      <c r="K258" s="501"/>
      <c r="L258" s="501"/>
      <c r="M258" s="501"/>
      <c r="N258" s="501"/>
      <c r="O258" s="501"/>
      <c r="P258" s="501"/>
      <c r="Q258" s="502"/>
      <c r="R258" s="186" t="s">
        <v>44</v>
      </c>
      <c r="S258" s="186" t="s">
        <v>7</v>
      </c>
      <c r="T258" s="186" t="s">
        <v>8</v>
      </c>
      <c r="U258" s="186" t="s">
        <v>9</v>
      </c>
      <c r="V258" s="186" t="s">
        <v>142</v>
      </c>
      <c r="W258" s="186" t="s">
        <v>143</v>
      </c>
      <c r="X258" s="234" t="s">
        <v>10</v>
      </c>
      <c r="Y258" s="85"/>
      <c r="Z258" s="85"/>
      <c r="AA258" s="85"/>
      <c r="AB258" s="84"/>
    </row>
    <row r="259" spans="1:28" ht="15.75" x14ac:dyDescent="0.2">
      <c r="A259" s="433"/>
      <c r="B259" s="434"/>
      <c r="C259" s="434"/>
      <c r="D259" s="434"/>
      <c r="E259" s="434"/>
      <c r="F259" s="434"/>
      <c r="G259" s="434"/>
      <c r="H259" s="434"/>
      <c r="I259" s="434"/>
      <c r="J259" s="434"/>
      <c r="K259" s="434"/>
      <c r="L259" s="434"/>
      <c r="M259" s="434"/>
      <c r="N259" s="434"/>
      <c r="O259" s="434"/>
      <c r="P259" s="434"/>
      <c r="Q259" s="435"/>
      <c r="R259" s="177"/>
      <c r="S259" s="177"/>
      <c r="T259" s="177"/>
      <c r="U259" s="177"/>
      <c r="V259" s="177"/>
      <c r="W259" s="177"/>
      <c r="X259" s="235">
        <f t="shared" ref="X259:X262" si="66">SUM(R259:W259)</f>
        <v>0</v>
      </c>
      <c r="Y259" s="85"/>
      <c r="Z259" s="85"/>
      <c r="AA259" s="85"/>
      <c r="AB259" s="84"/>
    </row>
    <row r="260" spans="1:28" ht="15.75" x14ac:dyDescent="0.2">
      <c r="A260" s="433"/>
      <c r="B260" s="434"/>
      <c r="C260" s="434"/>
      <c r="D260" s="434"/>
      <c r="E260" s="434"/>
      <c r="F260" s="434"/>
      <c r="G260" s="434"/>
      <c r="H260" s="434"/>
      <c r="I260" s="434"/>
      <c r="J260" s="434"/>
      <c r="K260" s="434"/>
      <c r="L260" s="434"/>
      <c r="M260" s="434"/>
      <c r="N260" s="434"/>
      <c r="O260" s="434"/>
      <c r="P260" s="434"/>
      <c r="Q260" s="435"/>
      <c r="R260" s="177"/>
      <c r="S260" s="177"/>
      <c r="T260" s="177"/>
      <c r="U260" s="177"/>
      <c r="V260" s="177"/>
      <c r="W260" s="177"/>
      <c r="X260" s="235">
        <f t="shared" si="66"/>
        <v>0</v>
      </c>
      <c r="Y260" s="85"/>
      <c r="Z260" s="85"/>
      <c r="AA260" s="85"/>
      <c r="AB260" s="84"/>
    </row>
    <row r="261" spans="1:28" ht="15.75" x14ac:dyDescent="0.2">
      <c r="A261" s="433"/>
      <c r="B261" s="434"/>
      <c r="C261" s="434"/>
      <c r="D261" s="434"/>
      <c r="E261" s="434"/>
      <c r="F261" s="434"/>
      <c r="G261" s="434"/>
      <c r="H261" s="434"/>
      <c r="I261" s="434"/>
      <c r="J261" s="434"/>
      <c r="K261" s="434"/>
      <c r="L261" s="434"/>
      <c r="M261" s="434"/>
      <c r="N261" s="434"/>
      <c r="O261" s="434"/>
      <c r="P261" s="434"/>
      <c r="Q261" s="435"/>
      <c r="R261" s="177"/>
      <c r="S261" s="177"/>
      <c r="T261" s="177"/>
      <c r="U261" s="177"/>
      <c r="V261" s="177"/>
      <c r="W261" s="177"/>
      <c r="X261" s="235">
        <f t="shared" si="66"/>
        <v>0</v>
      </c>
      <c r="Y261" s="85"/>
      <c r="Z261" s="85"/>
      <c r="AA261" s="85"/>
      <c r="AB261" s="84"/>
    </row>
    <row r="262" spans="1:28" ht="15.75" x14ac:dyDescent="0.2">
      <c r="A262" s="433"/>
      <c r="B262" s="434"/>
      <c r="C262" s="434"/>
      <c r="D262" s="434"/>
      <c r="E262" s="434"/>
      <c r="F262" s="434"/>
      <c r="G262" s="434"/>
      <c r="H262" s="434"/>
      <c r="I262" s="434"/>
      <c r="J262" s="434"/>
      <c r="K262" s="434"/>
      <c r="L262" s="434"/>
      <c r="M262" s="434"/>
      <c r="N262" s="434"/>
      <c r="O262" s="434"/>
      <c r="P262" s="434"/>
      <c r="Q262" s="435"/>
      <c r="R262" s="177"/>
      <c r="S262" s="177"/>
      <c r="T262" s="177"/>
      <c r="U262" s="177"/>
      <c r="V262" s="177"/>
      <c r="W262" s="177"/>
      <c r="X262" s="235">
        <f t="shared" si="66"/>
        <v>0</v>
      </c>
      <c r="Y262" s="85"/>
      <c r="Z262" s="85"/>
      <c r="AA262" s="85"/>
      <c r="AB262" s="84"/>
    </row>
    <row r="263" spans="1:28" ht="15.75" x14ac:dyDescent="0.2">
      <c r="A263" s="433"/>
      <c r="B263" s="434"/>
      <c r="C263" s="434"/>
      <c r="D263" s="434"/>
      <c r="E263" s="434"/>
      <c r="F263" s="434"/>
      <c r="G263" s="434"/>
      <c r="H263" s="434"/>
      <c r="I263" s="434"/>
      <c r="J263" s="434"/>
      <c r="K263" s="434"/>
      <c r="L263" s="434"/>
      <c r="M263" s="434"/>
      <c r="N263" s="434"/>
      <c r="O263" s="434"/>
      <c r="P263" s="434"/>
      <c r="Q263" s="435"/>
      <c r="R263" s="177"/>
      <c r="S263" s="177"/>
      <c r="T263" s="177"/>
      <c r="U263" s="177"/>
      <c r="V263" s="177"/>
      <c r="W263" s="177"/>
      <c r="X263" s="235">
        <f>SUM(R263:W263)</f>
        <v>0</v>
      </c>
      <c r="Y263" s="85"/>
      <c r="Z263" s="85"/>
      <c r="AA263" s="85"/>
      <c r="AB263" s="84"/>
    </row>
    <row r="264" spans="1:28" ht="15.75" x14ac:dyDescent="0.2">
      <c r="A264" s="433"/>
      <c r="B264" s="434"/>
      <c r="C264" s="434"/>
      <c r="D264" s="434"/>
      <c r="E264" s="434"/>
      <c r="F264" s="434"/>
      <c r="G264" s="434"/>
      <c r="H264" s="434"/>
      <c r="I264" s="434"/>
      <c r="J264" s="434"/>
      <c r="K264" s="434"/>
      <c r="L264" s="434"/>
      <c r="M264" s="434"/>
      <c r="N264" s="434"/>
      <c r="O264" s="434"/>
      <c r="P264" s="434"/>
      <c r="Q264" s="435"/>
      <c r="R264" s="177"/>
      <c r="S264" s="177"/>
      <c r="T264" s="177"/>
      <c r="U264" s="177"/>
      <c r="V264" s="177"/>
      <c r="W264" s="177"/>
      <c r="X264" s="235">
        <f t="shared" ref="X264:X268" si="67">SUM(R264:W264)</f>
        <v>0</v>
      </c>
      <c r="Y264" s="85"/>
      <c r="Z264" s="85"/>
      <c r="AA264" s="85"/>
      <c r="AB264" s="84"/>
    </row>
    <row r="265" spans="1:28" ht="15.75" x14ac:dyDescent="0.2">
      <c r="A265" s="433"/>
      <c r="B265" s="434"/>
      <c r="C265" s="434"/>
      <c r="D265" s="434"/>
      <c r="E265" s="434"/>
      <c r="F265" s="434"/>
      <c r="G265" s="434"/>
      <c r="H265" s="434"/>
      <c r="I265" s="434"/>
      <c r="J265" s="434"/>
      <c r="K265" s="434"/>
      <c r="L265" s="434"/>
      <c r="M265" s="434"/>
      <c r="N265" s="434"/>
      <c r="O265" s="434"/>
      <c r="P265" s="434"/>
      <c r="Q265" s="435"/>
      <c r="R265" s="177"/>
      <c r="S265" s="177"/>
      <c r="T265" s="177"/>
      <c r="U265" s="177"/>
      <c r="V265" s="177"/>
      <c r="W265" s="177"/>
      <c r="X265" s="235">
        <f t="shared" si="67"/>
        <v>0</v>
      </c>
      <c r="Y265" s="85"/>
      <c r="Z265" s="85"/>
      <c r="AA265" s="85"/>
      <c r="AB265" s="84"/>
    </row>
    <row r="266" spans="1:28" ht="15.75" x14ac:dyDescent="0.2">
      <c r="A266" s="433"/>
      <c r="B266" s="434"/>
      <c r="C266" s="434"/>
      <c r="D266" s="434"/>
      <c r="E266" s="434"/>
      <c r="F266" s="434"/>
      <c r="G266" s="434"/>
      <c r="H266" s="434"/>
      <c r="I266" s="434"/>
      <c r="J266" s="434"/>
      <c r="K266" s="434"/>
      <c r="L266" s="434"/>
      <c r="M266" s="434"/>
      <c r="N266" s="434"/>
      <c r="O266" s="434"/>
      <c r="P266" s="434"/>
      <c r="Q266" s="435"/>
      <c r="R266" s="177"/>
      <c r="S266" s="177"/>
      <c r="T266" s="177"/>
      <c r="U266" s="177"/>
      <c r="V266" s="177"/>
      <c r="W266" s="177"/>
      <c r="X266" s="235">
        <f t="shared" si="67"/>
        <v>0</v>
      </c>
      <c r="Y266" s="85"/>
      <c r="Z266" s="85"/>
      <c r="AA266" s="85"/>
      <c r="AB266" s="84"/>
    </row>
    <row r="267" spans="1:28" ht="15.75" x14ac:dyDescent="0.2">
      <c r="A267" s="433"/>
      <c r="B267" s="434"/>
      <c r="C267" s="434"/>
      <c r="D267" s="434"/>
      <c r="E267" s="434"/>
      <c r="F267" s="434"/>
      <c r="G267" s="434"/>
      <c r="H267" s="434"/>
      <c r="I267" s="434"/>
      <c r="J267" s="434"/>
      <c r="K267" s="434"/>
      <c r="L267" s="434"/>
      <c r="M267" s="434"/>
      <c r="N267" s="434"/>
      <c r="O267" s="434"/>
      <c r="P267" s="434"/>
      <c r="Q267" s="435"/>
      <c r="R267" s="177"/>
      <c r="S267" s="177"/>
      <c r="T267" s="177"/>
      <c r="U267" s="177"/>
      <c r="V267" s="177"/>
      <c r="W267" s="177"/>
      <c r="X267" s="235">
        <f t="shared" si="67"/>
        <v>0</v>
      </c>
      <c r="Y267" s="85"/>
      <c r="Z267" s="85"/>
      <c r="AA267" s="85"/>
      <c r="AB267" s="84"/>
    </row>
    <row r="268" spans="1:28" ht="15.75" x14ac:dyDescent="0.2">
      <c r="A268" s="497" t="s">
        <v>42</v>
      </c>
      <c r="B268" s="498"/>
      <c r="C268" s="498"/>
      <c r="D268" s="498"/>
      <c r="E268" s="498"/>
      <c r="F268" s="498"/>
      <c r="G268" s="498"/>
      <c r="H268" s="498"/>
      <c r="I268" s="498">
        <f>SUM(I259:I267)</f>
        <v>0</v>
      </c>
      <c r="J268" s="498"/>
      <c r="K268" s="498"/>
      <c r="L268" s="498"/>
      <c r="M268" s="498"/>
      <c r="N268" s="498"/>
      <c r="O268" s="498"/>
      <c r="P268" s="498"/>
      <c r="Q268" s="499"/>
      <c r="R268" s="187">
        <f t="shared" ref="R268:W268" si="68">SUM(R259:R267)</f>
        <v>0</v>
      </c>
      <c r="S268" s="187">
        <f t="shared" si="68"/>
        <v>0</v>
      </c>
      <c r="T268" s="187">
        <f t="shared" si="68"/>
        <v>0</v>
      </c>
      <c r="U268" s="187">
        <f t="shared" si="68"/>
        <v>0</v>
      </c>
      <c r="V268" s="187">
        <f t="shared" si="68"/>
        <v>0</v>
      </c>
      <c r="W268" s="187">
        <f t="shared" si="68"/>
        <v>0</v>
      </c>
      <c r="X268" s="235">
        <f t="shared" si="67"/>
        <v>0</v>
      </c>
      <c r="Y268" s="85"/>
      <c r="Z268" s="85"/>
      <c r="AA268" s="85"/>
      <c r="AB268" s="84"/>
    </row>
    <row r="269" spans="1:28" ht="15" x14ac:dyDescent="0.2">
      <c r="A269" s="242"/>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243"/>
      <c r="Y269" s="85"/>
      <c r="Z269" s="85"/>
      <c r="AA269" s="85"/>
      <c r="AB269" s="84"/>
    </row>
    <row r="270" spans="1:28" ht="15" x14ac:dyDescent="0.2">
      <c r="A270" s="242"/>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243"/>
      <c r="Y270" s="85"/>
      <c r="Z270" s="85"/>
      <c r="AA270" s="85"/>
      <c r="AB270" s="84"/>
    </row>
    <row r="271" spans="1:28" ht="30" customHeight="1" x14ac:dyDescent="0.2">
      <c r="A271" s="444" t="s">
        <v>132</v>
      </c>
      <c r="B271" s="444"/>
      <c r="C271" s="444"/>
      <c r="D271" s="444"/>
      <c r="E271" s="444"/>
      <c r="F271" s="444"/>
      <c r="G271" s="444"/>
      <c r="H271" s="444"/>
      <c r="I271" s="444"/>
      <c r="J271" s="444"/>
      <c r="K271" s="444"/>
      <c r="L271" s="444"/>
      <c r="M271" s="444"/>
      <c r="N271" s="444"/>
      <c r="O271" s="444"/>
      <c r="P271" s="444"/>
      <c r="Q271" s="444"/>
      <c r="R271" s="444" t="s">
        <v>44</v>
      </c>
      <c r="S271" s="186" t="s">
        <v>7</v>
      </c>
      <c r="T271" s="186" t="s">
        <v>8</v>
      </c>
      <c r="U271" s="186" t="s">
        <v>9</v>
      </c>
      <c r="V271" s="186" t="s">
        <v>142</v>
      </c>
      <c r="W271" s="186" t="s">
        <v>143</v>
      </c>
      <c r="X271" s="234" t="s">
        <v>10</v>
      </c>
      <c r="Y271" s="85"/>
      <c r="Z271" s="85"/>
      <c r="AA271" s="85"/>
      <c r="AB271" s="84"/>
    </row>
    <row r="272" spans="1:28" ht="15.75" x14ac:dyDescent="0.2">
      <c r="A272" s="433"/>
      <c r="B272" s="434"/>
      <c r="C272" s="434"/>
      <c r="D272" s="434"/>
      <c r="E272" s="434"/>
      <c r="F272" s="434"/>
      <c r="G272" s="434"/>
      <c r="H272" s="434"/>
      <c r="I272" s="434"/>
      <c r="J272" s="434"/>
      <c r="K272" s="434"/>
      <c r="L272" s="434"/>
      <c r="M272" s="434"/>
      <c r="N272" s="434"/>
      <c r="O272" s="434"/>
      <c r="P272" s="434"/>
      <c r="Q272" s="434"/>
      <c r="R272" s="435"/>
      <c r="S272" s="177"/>
      <c r="T272" s="177"/>
      <c r="U272" s="177"/>
      <c r="V272" s="177"/>
      <c r="W272" s="177"/>
      <c r="X272" s="235">
        <f t="shared" ref="X272:X276" si="69">SUM(S272:W272)</f>
        <v>0</v>
      </c>
      <c r="Y272" s="85"/>
      <c r="Z272" s="85"/>
      <c r="AA272" s="85"/>
      <c r="AB272" s="84"/>
    </row>
    <row r="273" spans="1:28" ht="15.75" x14ac:dyDescent="0.2">
      <c r="A273" s="433"/>
      <c r="B273" s="434"/>
      <c r="C273" s="434"/>
      <c r="D273" s="434"/>
      <c r="E273" s="434"/>
      <c r="F273" s="434"/>
      <c r="G273" s="434"/>
      <c r="H273" s="434"/>
      <c r="I273" s="434"/>
      <c r="J273" s="434"/>
      <c r="K273" s="434"/>
      <c r="L273" s="434"/>
      <c r="M273" s="434"/>
      <c r="N273" s="434"/>
      <c r="O273" s="434"/>
      <c r="P273" s="434"/>
      <c r="Q273" s="434"/>
      <c r="R273" s="435"/>
      <c r="S273" s="177"/>
      <c r="T273" s="177"/>
      <c r="U273" s="177"/>
      <c r="V273" s="177"/>
      <c r="W273" s="177"/>
      <c r="X273" s="235">
        <f t="shared" si="69"/>
        <v>0</v>
      </c>
      <c r="Y273" s="85"/>
      <c r="Z273" s="85"/>
      <c r="AA273" s="85"/>
      <c r="AB273" s="84"/>
    </row>
    <row r="274" spans="1:28" ht="15.75" x14ac:dyDescent="0.2">
      <c r="A274" s="433"/>
      <c r="B274" s="434"/>
      <c r="C274" s="434"/>
      <c r="D274" s="434"/>
      <c r="E274" s="434"/>
      <c r="F274" s="434"/>
      <c r="G274" s="434"/>
      <c r="H274" s="434"/>
      <c r="I274" s="434"/>
      <c r="J274" s="434"/>
      <c r="K274" s="434"/>
      <c r="L274" s="434"/>
      <c r="M274" s="434"/>
      <c r="N274" s="434"/>
      <c r="O274" s="434"/>
      <c r="P274" s="434"/>
      <c r="Q274" s="434"/>
      <c r="R274" s="435"/>
      <c r="S274" s="177"/>
      <c r="T274" s="177"/>
      <c r="U274" s="177"/>
      <c r="V274" s="177"/>
      <c r="W274" s="177"/>
      <c r="X274" s="235">
        <f t="shared" si="69"/>
        <v>0</v>
      </c>
      <c r="Y274" s="85"/>
      <c r="Z274" s="85"/>
      <c r="AA274" s="85"/>
      <c r="AB274" s="84"/>
    </row>
    <row r="275" spans="1:28" ht="15.75" x14ac:dyDescent="0.2">
      <c r="A275" s="433"/>
      <c r="B275" s="434"/>
      <c r="C275" s="434"/>
      <c r="D275" s="434"/>
      <c r="E275" s="434"/>
      <c r="F275" s="434"/>
      <c r="G275" s="434"/>
      <c r="H275" s="434"/>
      <c r="I275" s="434"/>
      <c r="J275" s="434"/>
      <c r="K275" s="434"/>
      <c r="L275" s="434"/>
      <c r="M275" s="434"/>
      <c r="N275" s="434"/>
      <c r="O275" s="434"/>
      <c r="P275" s="434"/>
      <c r="Q275" s="434"/>
      <c r="R275" s="435"/>
      <c r="S275" s="177"/>
      <c r="T275" s="177"/>
      <c r="U275" s="177"/>
      <c r="V275" s="177"/>
      <c r="W275" s="177"/>
      <c r="X275" s="235">
        <f t="shared" si="69"/>
        <v>0</v>
      </c>
      <c r="Y275" s="85"/>
      <c r="Z275" s="85"/>
      <c r="AA275" s="85"/>
      <c r="AB275" s="84"/>
    </row>
    <row r="276" spans="1:28" ht="15.75" x14ac:dyDescent="0.2">
      <c r="A276" s="433"/>
      <c r="B276" s="434"/>
      <c r="C276" s="434"/>
      <c r="D276" s="434"/>
      <c r="E276" s="434"/>
      <c r="F276" s="434"/>
      <c r="G276" s="434"/>
      <c r="H276" s="434"/>
      <c r="I276" s="434"/>
      <c r="J276" s="434"/>
      <c r="K276" s="434"/>
      <c r="L276" s="434"/>
      <c r="M276" s="434"/>
      <c r="N276" s="434"/>
      <c r="O276" s="434"/>
      <c r="P276" s="434"/>
      <c r="Q276" s="434"/>
      <c r="R276" s="435"/>
      <c r="S276" s="177"/>
      <c r="T276" s="177"/>
      <c r="U276" s="177"/>
      <c r="V276" s="177"/>
      <c r="W276" s="177"/>
      <c r="X276" s="235">
        <f t="shared" si="69"/>
        <v>0</v>
      </c>
      <c r="Y276" s="85"/>
      <c r="Z276" s="85"/>
      <c r="AA276" s="85"/>
      <c r="AB276" s="84"/>
    </row>
    <row r="277" spans="1:28" ht="15.75" x14ac:dyDescent="0.2">
      <c r="A277" s="413" t="s">
        <v>42</v>
      </c>
      <c r="B277" s="413"/>
      <c r="C277" s="413"/>
      <c r="D277" s="413"/>
      <c r="E277" s="413"/>
      <c r="F277" s="413"/>
      <c r="G277" s="413"/>
      <c r="H277" s="413"/>
      <c r="I277" s="413"/>
      <c r="J277" s="413"/>
      <c r="K277" s="413"/>
      <c r="L277" s="413"/>
      <c r="M277" s="413"/>
      <c r="N277" s="413"/>
      <c r="O277" s="413"/>
      <c r="P277" s="413"/>
      <c r="Q277" s="413"/>
      <c r="R277" s="413">
        <f t="shared" ref="R277" si="70">SUM(R272:R276)</f>
        <v>0</v>
      </c>
      <c r="S277" s="187">
        <f t="shared" ref="S277" si="71">SUM(S272:S276)</f>
        <v>0</v>
      </c>
      <c r="T277" s="187">
        <f t="shared" ref="T277" si="72">SUM(T272:T276)</f>
        <v>0</v>
      </c>
      <c r="U277" s="187">
        <f t="shared" ref="U277" si="73">SUM(U272:U276)</f>
        <v>0</v>
      </c>
      <c r="V277" s="187">
        <f t="shared" ref="V277" si="74">SUM(V272:V276)</f>
        <v>0</v>
      </c>
      <c r="W277" s="187">
        <f t="shared" ref="W277" si="75">SUM(W272:W276)</f>
        <v>0</v>
      </c>
      <c r="X277" s="235">
        <f>SUM(S277:W277)</f>
        <v>0</v>
      </c>
      <c r="Y277" s="85"/>
      <c r="Z277" s="85"/>
      <c r="AA277" s="85"/>
      <c r="AB277" s="84"/>
    </row>
    <row r="278" spans="1:28" ht="15" x14ac:dyDescent="0.2">
      <c r="A278" s="242"/>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243"/>
      <c r="Y278" s="85"/>
      <c r="Z278" s="85"/>
      <c r="AA278" s="85"/>
      <c r="AB278" s="84"/>
    </row>
    <row r="279" spans="1:28" ht="15" x14ac:dyDescent="0.2">
      <c r="A279" s="242"/>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243"/>
      <c r="Y279" s="85"/>
      <c r="Z279" s="85"/>
      <c r="AA279" s="85"/>
      <c r="AB279" s="84"/>
    </row>
    <row r="280" spans="1:28" ht="30" customHeight="1" x14ac:dyDescent="0.2">
      <c r="A280" s="444" t="s">
        <v>140</v>
      </c>
      <c r="B280" s="444"/>
      <c r="C280" s="444"/>
      <c r="D280" s="444"/>
      <c r="E280" s="444"/>
      <c r="F280" s="444"/>
      <c r="G280" s="444"/>
      <c r="H280" s="444"/>
      <c r="I280" s="444"/>
      <c r="J280" s="444"/>
      <c r="K280" s="444"/>
      <c r="L280" s="444"/>
      <c r="M280" s="444"/>
      <c r="N280" s="444"/>
      <c r="O280" s="444"/>
      <c r="P280" s="444"/>
      <c r="Q280" s="444"/>
      <c r="R280" s="444" t="s">
        <v>44</v>
      </c>
      <c r="S280" s="186" t="s">
        <v>7</v>
      </c>
      <c r="T280" s="186" t="s">
        <v>8</v>
      </c>
      <c r="U280" s="186" t="s">
        <v>9</v>
      </c>
      <c r="V280" s="186" t="s">
        <v>142</v>
      </c>
      <c r="W280" s="186" t="s">
        <v>143</v>
      </c>
      <c r="X280" s="234" t="s">
        <v>10</v>
      </c>
      <c r="Y280" s="85"/>
      <c r="Z280" s="85"/>
      <c r="AA280" s="85"/>
      <c r="AB280" s="84"/>
    </row>
    <row r="281" spans="1:28" ht="15.75" x14ac:dyDescent="0.2">
      <c r="A281" s="433"/>
      <c r="B281" s="434"/>
      <c r="C281" s="434"/>
      <c r="D281" s="434"/>
      <c r="E281" s="434"/>
      <c r="F281" s="434"/>
      <c r="G281" s="434"/>
      <c r="H281" s="434"/>
      <c r="I281" s="434"/>
      <c r="J281" s="434"/>
      <c r="K281" s="434"/>
      <c r="L281" s="434"/>
      <c r="M281" s="434"/>
      <c r="N281" s="434"/>
      <c r="O281" s="434"/>
      <c r="P281" s="434"/>
      <c r="Q281" s="434"/>
      <c r="R281" s="435"/>
      <c r="S281" s="177"/>
      <c r="T281" s="177"/>
      <c r="U281" s="177"/>
      <c r="V281" s="177"/>
      <c r="W281" s="177"/>
      <c r="X281" s="235">
        <f t="shared" ref="X281:X285" si="76">SUM(S281:W281)</f>
        <v>0</v>
      </c>
      <c r="Y281" s="85"/>
      <c r="Z281" s="85"/>
      <c r="AA281" s="85"/>
      <c r="AB281" s="84"/>
    </row>
    <row r="282" spans="1:28" ht="15.75" x14ac:dyDescent="0.2">
      <c r="A282" s="433"/>
      <c r="B282" s="434"/>
      <c r="C282" s="434"/>
      <c r="D282" s="434"/>
      <c r="E282" s="434"/>
      <c r="F282" s="434"/>
      <c r="G282" s="434"/>
      <c r="H282" s="434"/>
      <c r="I282" s="434"/>
      <c r="J282" s="434"/>
      <c r="K282" s="434"/>
      <c r="L282" s="434"/>
      <c r="M282" s="434"/>
      <c r="N282" s="434"/>
      <c r="O282" s="434"/>
      <c r="P282" s="434"/>
      <c r="Q282" s="434"/>
      <c r="R282" s="435"/>
      <c r="S282" s="177"/>
      <c r="T282" s="177"/>
      <c r="U282" s="177"/>
      <c r="V282" s="177"/>
      <c r="W282" s="177"/>
      <c r="X282" s="235">
        <f t="shared" si="76"/>
        <v>0</v>
      </c>
      <c r="Y282" s="85"/>
      <c r="Z282" s="85"/>
      <c r="AA282" s="85"/>
      <c r="AB282" s="84"/>
    </row>
    <row r="283" spans="1:28" ht="15.75" x14ac:dyDescent="0.2">
      <c r="A283" s="433"/>
      <c r="B283" s="434"/>
      <c r="C283" s="434"/>
      <c r="D283" s="434"/>
      <c r="E283" s="434"/>
      <c r="F283" s="434"/>
      <c r="G283" s="434"/>
      <c r="H283" s="434"/>
      <c r="I283" s="434"/>
      <c r="J283" s="434"/>
      <c r="K283" s="434"/>
      <c r="L283" s="434"/>
      <c r="M283" s="434"/>
      <c r="N283" s="434"/>
      <c r="O283" s="434"/>
      <c r="P283" s="434"/>
      <c r="Q283" s="434"/>
      <c r="R283" s="435"/>
      <c r="S283" s="177"/>
      <c r="T283" s="177"/>
      <c r="U283" s="177"/>
      <c r="V283" s="177"/>
      <c r="W283" s="177"/>
      <c r="X283" s="235">
        <f t="shared" si="76"/>
        <v>0</v>
      </c>
      <c r="Y283" s="85"/>
      <c r="Z283" s="85"/>
      <c r="AA283" s="85"/>
      <c r="AB283" s="84"/>
    </row>
    <row r="284" spans="1:28" ht="15.75" x14ac:dyDescent="0.2">
      <c r="A284" s="433"/>
      <c r="B284" s="434"/>
      <c r="C284" s="434"/>
      <c r="D284" s="434"/>
      <c r="E284" s="434"/>
      <c r="F284" s="434"/>
      <c r="G284" s="434"/>
      <c r="H284" s="434"/>
      <c r="I284" s="434"/>
      <c r="J284" s="434"/>
      <c r="K284" s="434"/>
      <c r="L284" s="434"/>
      <c r="M284" s="434"/>
      <c r="N284" s="434"/>
      <c r="O284" s="434"/>
      <c r="P284" s="434"/>
      <c r="Q284" s="434"/>
      <c r="R284" s="435"/>
      <c r="S284" s="177"/>
      <c r="T284" s="177"/>
      <c r="U284" s="177"/>
      <c r="V284" s="177"/>
      <c r="W284" s="177"/>
      <c r="X284" s="235">
        <f t="shared" si="76"/>
        <v>0</v>
      </c>
      <c r="Y284" s="85"/>
      <c r="Z284" s="85"/>
      <c r="AA284" s="85"/>
      <c r="AB284" s="84"/>
    </row>
    <row r="285" spans="1:28" ht="15.75" x14ac:dyDescent="0.2">
      <c r="A285" s="433"/>
      <c r="B285" s="434"/>
      <c r="C285" s="434"/>
      <c r="D285" s="434"/>
      <c r="E285" s="434"/>
      <c r="F285" s="434"/>
      <c r="G285" s="434"/>
      <c r="H285" s="434"/>
      <c r="I285" s="434"/>
      <c r="J285" s="434"/>
      <c r="K285" s="434"/>
      <c r="L285" s="434"/>
      <c r="M285" s="434"/>
      <c r="N285" s="434"/>
      <c r="O285" s="434"/>
      <c r="P285" s="434"/>
      <c r="Q285" s="434"/>
      <c r="R285" s="435"/>
      <c r="S285" s="177"/>
      <c r="T285" s="177"/>
      <c r="U285" s="177"/>
      <c r="V285" s="177"/>
      <c r="W285" s="177"/>
      <c r="X285" s="235">
        <f t="shared" si="76"/>
        <v>0</v>
      </c>
      <c r="Y285" s="85"/>
      <c r="Z285" s="85"/>
      <c r="AA285" s="85"/>
      <c r="AB285" s="84"/>
    </row>
    <row r="286" spans="1:28" ht="15.75" x14ac:dyDescent="0.2">
      <c r="A286" s="413" t="s">
        <v>42</v>
      </c>
      <c r="B286" s="413"/>
      <c r="C286" s="413"/>
      <c r="D286" s="413"/>
      <c r="E286" s="413"/>
      <c r="F286" s="413"/>
      <c r="G286" s="413"/>
      <c r="H286" s="413"/>
      <c r="I286" s="413"/>
      <c r="J286" s="413"/>
      <c r="K286" s="413"/>
      <c r="L286" s="413"/>
      <c r="M286" s="413"/>
      <c r="N286" s="413"/>
      <c r="O286" s="413"/>
      <c r="P286" s="413"/>
      <c r="Q286" s="413"/>
      <c r="R286" s="413">
        <f t="shared" ref="R286" si="77">SUM(R281:R285)</f>
        <v>0</v>
      </c>
      <c r="S286" s="187">
        <f t="shared" ref="S286" si="78">SUM(S281:S285)</f>
        <v>0</v>
      </c>
      <c r="T286" s="187">
        <f t="shared" ref="T286" si="79">SUM(T281:T285)</f>
        <v>0</v>
      </c>
      <c r="U286" s="187">
        <f t="shared" ref="U286" si="80">SUM(U281:U285)</f>
        <v>0</v>
      </c>
      <c r="V286" s="187">
        <f t="shared" ref="V286" si="81">SUM(V281:V285)</f>
        <v>0</v>
      </c>
      <c r="W286" s="187">
        <f t="shared" ref="W286" si="82">SUM(W281:W285)</f>
        <v>0</v>
      </c>
      <c r="X286" s="235">
        <f>SUM(S286:W286)</f>
        <v>0</v>
      </c>
      <c r="Y286" s="85"/>
      <c r="Z286" s="85"/>
      <c r="AA286" s="85"/>
      <c r="AB286" s="84"/>
    </row>
    <row r="287" spans="1:28" ht="15" x14ac:dyDescent="0.2">
      <c r="A287" s="242"/>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243"/>
      <c r="Y287" s="85"/>
      <c r="Z287" s="85"/>
      <c r="AA287" s="85"/>
      <c r="AB287" s="84"/>
    </row>
    <row r="288" spans="1:28" ht="15" x14ac:dyDescent="0.2">
      <c r="A288" s="242"/>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243"/>
      <c r="Y288" s="85"/>
      <c r="Z288" s="85"/>
      <c r="AA288" s="85"/>
      <c r="AB288" s="84"/>
    </row>
    <row r="289" spans="1:27" ht="33" customHeight="1" x14ac:dyDescent="0.2">
      <c r="A289" s="455" t="s">
        <v>141</v>
      </c>
      <c r="B289" s="456"/>
      <c r="C289" s="456"/>
      <c r="D289" s="456"/>
      <c r="E289" s="456"/>
      <c r="F289" s="456"/>
      <c r="G289" s="456"/>
      <c r="H289" s="456"/>
      <c r="I289" s="456"/>
      <c r="J289" s="456"/>
      <c r="K289" s="456"/>
      <c r="L289" s="456"/>
      <c r="M289" s="456"/>
      <c r="N289" s="456"/>
      <c r="O289" s="456"/>
      <c r="P289" s="456"/>
      <c r="Q289" s="456"/>
      <c r="R289" s="456"/>
      <c r="S289" s="456"/>
      <c r="T289" s="456"/>
      <c r="U289" s="456"/>
      <c r="V289" s="456"/>
      <c r="W289" s="456"/>
      <c r="X289" s="457"/>
      <c r="Y289" s="149"/>
      <c r="Z289" s="149"/>
      <c r="AA289" s="149"/>
    </row>
    <row r="290" spans="1:27" x14ac:dyDescent="0.2">
      <c r="A290" s="489"/>
      <c r="B290" s="490"/>
      <c r="C290" s="490"/>
      <c r="D290" s="490"/>
      <c r="E290" s="490"/>
      <c r="F290" s="490"/>
      <c r="G290" s="490"/>
      <c r="H290" s="490"/>
      <c r="I290" s="490"/>
      <c r="J290" s="490"/>
      <c r="K290" s="490"/>
      <c r="L290" s="490"/>
      <c r="M290" s="490"/>
      <c r="N290" s="490"/>
      <c r="O290" s="490"/>
      <c r="P290" s="490"/>
      <c r="Q290" s="490"/>
      <c r="R290" s="490"/>
      <c r="S290" s="490"/>
      <c r="T290" s="490"/>
      <c r="U290" s="490"/>
      <c r="V290" s="490"/>
      <c r="W290" s="490"/>
      <c r="X290" s="491"/>
      <c r="Y290" s="149"/>
      <c r="Z290" s="149"/>
      <c r="AA290" s="149"/>
    </row>
    <row r="291" spans="1:27" x14ac:dyDescent="0.2">
      <c r="A291" s="461"/>
      <c r="B291" s="459"/>
      <c r="C291" s="459"/>
      <c r="D291" s="459"/>
      <c r="E291" s="459"/>
      <c r="F291" s="459"/>
      <c r="G291" s="459"/>
      <c r="H291" s="459"/>
      <c r="I291" s="459"/>
      <c r="J291" s="459"/>
      <c r="K291" s="459"/>
      <c r="L291" s="459"/>
      <c r="M291" s="459"/>
      <c r="N291" s="459"/>
      <c r="O291" s="459"/>
      <c r="P291" s="459"/>
      <c r="Q291" s="459"/>
      <c r="R291" s="459"/>
      <c r="S291" s="459"/>
      <c r="T291" s="459"/>
      <c r="U291" s="459"/>
      <c r="V291" s="459"/>
      <c r="W291" s="459"/>
      <c r="X291" s="460"/>
      <c r="Y291" s="149"/>
      <c r="Z291" s="149"/>
      <c r="AA291" s="149"/>
    </row>
    <row r="292" spans="1:27" x14ac:dyDescent="0.2">
      <c r="A292" s="461"/>
      <c r="B292" s="459"/>
      <c r="C292" s="459"/>
      <c r="D292" s="459"/>
      <c r="E292" s="459"/>
      <c r="F292" s="459"/>
      <c r="G292" s="459"/>
      <c r="H292" s="459"/>
      <c r="I292" s="459"/>
      <c r="J292" s="459"/>
      <c r="K292" s="459"/>
      <c r="L292" s="459"/>
      <c r="M292" s="459"/>
      <c r="N292" s="459"/>
      <c r="O292" s="459"/>
      <c r="P292" s="459"/>
      <c r="Q292" s="459"/>
      <c r="R292" s="459"/>
      <c r="S292" s="459"/>
      <c r="T292" s="459"/>
      <c r="U292" s="459"/>
      <c r="V292" s="459"/>
      <c r="W292" s="459"/>
      <c r="X292" s="460"/>
      <c r="Y292" s="149"/>
      <c r="Z292" s="149"/>
      <c r="AA292" s="149"/>
    </row>
    <row r="293" spans="1:27" x14ac:dyDescent="0.2">
      <c r="A293" s="461"/>
      <c r="B293" s="459"/>
      <c r="C293" s="459"/>
      <c r="D293" s="459"/>
      <c r="E293" s="459"/>
      <c r="F293" s="459"/>
      <c r="G293" s="459"/>
      <c r="H293" s="459"/>
      <c r="I293" s="459"/>
      <c r="J293" s="459"/>
      <c r="K293" s="459"/>
      <c r="L293" s="459"/>
      <c r="M293" s="459"/>
      <c r="N293" s="459"/>
      <c r="O293" s="459"/>
      <c r="P293" s="459"/>
      <c r="Q293" s="459"/>
      <c r="R293" s="459"/>
      <c r="S293" s="459"/>
      <c r="T293" s="459"/>
      <c r="U293" s="459"/>
      <c r="V293" s="459"/>
      <c r="W293" s="459"/>
      <c r="X293" s="460"/>
      <c r="Y293" s="149"/>
      <c r="Z293" s="149"/>
      <c r="AA293" s="149"/>
    </row>
    <row r="294" spans="1:27" x14ac:dyDescent="0.2">
      <c r="A294" s="461"/>
      <c r="B294" s="459"/>
      <c r="C294" s="459"/>
      <c r="D294" s="459"/>
      <c r="E294" s="459"/>
      <c r="F294" s="459"/>
      <c r="G294" s="459"/>
      <c r="H294" s="459"/>
      <c r="I294" s="459"/>
      <c r="J294" s="459"/>
      <c r="K294" s="459"/>
      <c r="L294" s="459"/>
      <c r="M294" s="459"/>
      <c r="N294" s="459"/>
      <c r="O294" s="459"/>
      <c r="P294" s="459"/>
      <c r="Q294" s="459"/>
      <c r="R294" s="459"/>
      <c r="S294" s="459"/>
      <c r="T294" s="459"/>
      <c r="U294" s="459"/>
      <c r="V294" s="459"/>
      <c r="W294" s="459"/>
      <c r="X294" s="460"/>
      <c r="Y294" s="149"/>
      <c r="Z294" s="149"/>
      <c r="AA294" s="149"/>
    </row>
    <row r="295" spans="1:27" x14ac:dyDescent="0.2">
      <c r="A295" s="461"/>
      <c r="B295" s="459"/>
      <c r="C295" s="459"/>
      <c r="D295" s="459"/>
      <c r="E295" s="459"/>
      <c r="F295" s="459"/>
      <c r="G295" s="459"/>
      <c r="H295" s="459"/>
      <c r="I295" s="459"/>
      <c r="J295" s="459"/>
      <c r="K295" s="459"/>
      <c r="L295" s="459"/>
      <c r="M295" s="459"/>
      <c r="N295" s="459"/>
      <c r="O295" s="459"/>
      <c r="P295" s="459"/>
      <c r="Q295" s="459"/>
      <c r="R295" s="459"/>
      <c r="S295" s="459"/>
      <c r="T295" s="459"/>
      <c r="U295" s="459"/>
      <c r="V295" s="459"/>
      <c r="W295" s="459"/>
      <c r="X295" s="460"/>
      <c r="Y295" s="149"/>
      <c r="Z295" s="149"/>
      <c r="AA295" s="149"/>
    </row>
    <row r="296" spans="1:27" x14ac:dyDescent="0.2">
      <c r="A296" s="461"/>
      <c r="B296" s="459"/>
      <c r="C296" s="459"/>
      <c r="D296" s="459"/>
      <c r="E296" s="459"/>
      <c r="F296" s="459"/>
      <c r="G296" s="459"/>
      <c r="H296" s="459"/>
      <c r="I296" s="459"/>
      <c r="J296" s="459"/>
      <c r="K296" s="459"/>
      <c r="L296" s="459"/>
      <c r="M296" s="459"/>
      <c r="N296" s="459"/>
      <c r="O296" s="459"/>
      <c r="P296" s="459"/>
      <c r="Q296" s="459"/>
      <c r="R296" s="459"/>
      <c r="S296" s="459"/>
      <c r="T296" s="459"/>
      <c r="U296" s="459"/>
      <c r="V296" s="459"/>
      <c r="W296" s="459"/>
      <c r="X296" s="460"/>
      <c r="Y296" s="149"/>
      <c r="Z296" s="149"/>
      <c r="AA296" s="149"/>
    </row>
    <row r="297" spans="1:27" x14ac:dyDescent="0.2">
      <c r="A297" s="461"/>
      <c r="B297" s="459"/>
      <c r="C297" s="459"/>
      <c r="D297" s="459"/>
      <c r="E297" s="459"/>
      <c r="F297" s="459"/>
      <c r="G297" s="459"/>
      <c r="H297" s="459"/>
      <c r="I297" s="459"/>
      <c r="J297" s="459"/>
      <c r="K297" s="459"/>
      <c r="L297" s="459"/>
      <c r="M297" s="459"/>
      <c r="N297" s="459"/>
      <c r="O297" s="459"/>
      <c r="P297" s="459"/>
      <c r="Q297" s="459"/>
      <c r="R297" s="459"/>
      <c r="S297" s="459"/>
      <c r="T297" s="459"/>
      <c r="U297" s="459"/>
      <c r="V297" s="459"/>
      <c r="W297" s="459"/>
      <c r="X297" s="460"/>
      <c r="Y297" s="149"/>
      <c r="Z297" s="149"/>
      <c r="AA297" s="149"/>
    </row>
    <row r="298" spans="1:27" x14ac:dyDescent="0.2">
      <c r="A298" s="461"/>
      <c r="B298" s="459"/>
      <c r="C298" s="459"/>
      <c r="D298" s="459"/>
      <c r="E298" s="459"/>
      <c r="F298" s="459"/>
      <c r="G298" s="459"/>
      <c r="H298" s="459"/>
      <c r="I298" s="459"/>
      <c r="J298" s="459"/>
      <c r="K298" s="459"/>
      <c r="L298" s="459"/>
      <c r="M298" s="459"/>
      <c r="N298" s="459"/>
      <c r="O298" s="459"/>
      <c r="P298" s="459"/>
      <c r="Q298" s="459"/>
      <c r="R298" s="459"/>
      <c r="S298" s="459"/>
      <c r="T298" s="459"/>
      <c r="U298" s="459"/>
      <c r="V298" s="459"/>
      <c r="W298" s="459"/>
      <c r="X298" s="460"/>
      <c r="Y298" s="149"/>
      <c r="Z298" s="149"/>
      <c r="AA298" s="149"/>
    </row>
    <row r="299" spans="1:27" x14ac:dyDescent="0.2">
      <c r="A299" s="461"/>
      <c r="B299" s="459"/>
      <c r="C299" s="459"/>
      <c r="D299" s="459"/>
      <c r="E299" s="459"/>
      <c r="F299" s="459"/>
      <c r="G299" s="459"/>
      <c r="H299" s="459"/>
      <c r="I299" s="459"/>
      <c r="J299" s="459"/>
      <c r="K299" s="459"/>
      <c r="L299" s="459"/>
      <c r="M299" s="459"/>
      <c r="N299" s="459"/>
      <c r="O299" s="459"/>
      <c r="P299" s="459"/>
      <c r="Q299" s="459"/>
      <c r="R299" s="459"/>
      <c r="S299" s="459"/>
      <c r="T299" s="459"/>
      <c r="U299" s="459"/>
      <c r="V299" s="459"/>
      <c r="W299" s="459"/>
      <c r="X299" s="460"/>
      <c r="Y299" s="149"/>
      <c r="Z299" s="149"/>
      <c r="AA299" s="149"/>
    </row>
    <row r="300" spans="1:27" x14ac:dyDescent="0.2">
      <c r="A300" s="461"/>
      <c r="B300" s="459"/>
      <c r="C300" s="459"/>
      <c r="D300" s="459"/>
      <c r="E300" s="459"/>
      <c r="F300" s="459"/>
      <c r="G300" s="459"/>
      <c r="H300" s="459"/>
      <c r="I300" s="459"/>
      <c r="J300" s="459"/>
      <c r="K300" s="459"/>
      <c r="L300" s="459"/>
      <c r="M300" s="459"/>
      <c r="N300" s="459"/>
      <c r="O300" s="459"/>
      <c r="P300" s="459"/>
      <c r="Q300" s="459"/>
      <c r="R300" s="459"/>
      <c r="S300" s="459"/>
      <c r="T300" s="459"/>
      <c r="U300" s="459"/>
      <c r="V300" s="459"/>
      <c r="W300" s="459"/>
      <c r="X300" s="460"/>
      <c r="Y300" s="149"/>
      <c r="Z300" s="149"/>
      <c r="AA300" s="149"/>
    </row>
    <row r="301" spans="1:27" x14ac:dyDescent="0.2">
      <c r="A301" s="461"/>
      <c r="B301" s="459"/>
      <c r="C301" s="459"/>
      <c r="D301" s="459"/>
      <c r="E301" s="459"/>
      <c r="F301" s="459"/>
      <c r="G301" s="459"/>
      <c r="H301" s="459"/>
      <c r="I301" s="459"/>
      <c r="J301" s="459"/>
      <c r="K301" s="459"/>
      <c r="L301" s="459"/>
      <c r="M301" s="459"/>
      <c r="N301" s="459"/>
      <c r="O301" s="459"/>
      <c r="P301" s="459"/>
      <c r="Q301" s="459"/>
      <c r="R301" s="459"/>
      <c r="S301" s="459"/>
      <c r="T301" s="459"/>
      <c r="U301" s="459"/>
      <c r="V301" s="459"/>
      <c r="W301" s="459"/>
      <c r="X301" s="460"/>
      <c r="Y301" s="149"/>
      <c r="Z301" s="149"/>
      <c r="AA301" s="149"/>
    </row>
    <row r="302" spans="1:27" x14ac:dyDescent="0.2">
      <c r="A302" s="461"/>
      <c r="B302" s="459"/>
      <c r="C302" s="459"/>
      <c r="D302" s="459"/>
      <c r="E302" s="459"/>
      <c r="F302" s="459"/>
      <c r="G302" s="459"/>
      <c r="H302" s="459"/>
      <c r="I302" s="459"/>
      <c r="J302" s="459"/>
      <c r="K302" s="459"/>
      <c r="L302" s="459"/>
      <c r="M302" s="459"/>
      <c r="N302" s="459"/>
      <c r="O302" s="459"/>
      <c r="P302" s="459"/>
      <c r="Q302" s="459"/>
      <c r="R302" s="459"/>
      <c r="S302" s="459"/>
      <c r="T302" s="459"/>
      <c r="U302" s="459"/>
      <c r="V302" s="459"/>
      <c r="W302" s="459"/>
      <c r="X302" s="460"/>
      <c r="Y302" s="149"/>
      <c r="Z302" s="149"/>
      <c r="AA302" s="149"/>
    </row>
    <row r="303" spans="1:27" x14ac:dyDescent="0.2">
      <c r="A303" s="461"/>
      <c r="B303" s="459"/>
      <c r="C303" s="459"/>
      <c r="D303" s="459"/>
      <c r="E303" s="459"/>
      <c r="F303" s="459"/>
      <c r="G303" s="459"/>
      <c r="H303" s="459"/>
      <c r="I303" s="459"/>
      <c r="J303" s="459"/>
      <c r="K303" s="459"/>
      <c r="L303" s="459"/>
      <c r="M303" s="459"/>
      <c r="N303" s="459"/>
      <c r="O303" s="459"/>
      <c r="P303" s="459"/>
      <c r="Q303" s="459"/>
      <c r="R303" s="459"/>
      <c r="S303" s="459"/>
      <c r="T303" s="459"/>
      <c r="U303" s="459"/>
      <c r="V303" s="459"/>
      <c r="W303" s="459"/>
      <c r="X303" s="460"/>
      <c r="Y303" s="149"/>
      <c r="Z303" s="149"/>
      <c r="AA303" s="149"/>
    </row>
    <row r="304" spans="1:27" x14ac:dyDescent="0.2">
      <c r="A304" s="461"/>
      <c r="B304" s="459"/>
      <c r="C304" s="459"/>
      <c r="D304" s="459"/>
      <c r="E304" s="459"/>
      <c r="F304" s="459"/>
      <c r="G304" s="459"/>
      <c r="H304" s="459"/>
      <c r="I304" s="459"/>
      <c r="J304" s="459"/>
      <c r="K304" s="459"/>
      <c r="L304" s="459"/>
      <c r="M304" s="459"/>
      <c r="N304" s="459"/>
      <c r="O304" s="459"/>
      <c r="P304" s="459"/>
      <c r="Q304" s="459"/>
      <c r="R304" s="459"/>
      <c r="S304" s="459"/>
      <c r="T304" s="459"/>
      <c r="U304" s="459"/>
      <c r="V304" s="459"/>
      <c r="W304" s="459"/>
      <c r="X304" s="460"/>
      <c r="Y304" s="149"/>
      <c r="Z304" s="149"/>
      <c r="AA304" s="149"/>
    </row>
    <row r="305" spans="1:28" x14ac:dyDescent="0.2">
      <c r="A305" s="462"/>
      <c r="B305" s="463"/>
      <c r="C305" s="463"/>
      <c r="D305" s="463"/>
      <c r="E305" s="463"/>
      <c r="F305" s="463"/>
      <c r="G305" s="463"/>
      <c r="H305" s="463"/>
      <c r="I305" s="463"/>
      <c r="J305" s="463"/>
      <c r="K305" s="463"/>
      <c r="L305" s="463"/>
      <c r="M305" s="463"/>
      <c r="N305" s="463"/>
      <c r="O305" s="463"/>
      <c r="P305" s="463"/>
      <c r="Q305" s="463"/>
      <c r="R305" s="463"/>
      <c r="S305" s="463"/>
      <c r="T305" s="463"/>
      <c r="U305" s="463"/>
      <c r="V305" s="463"/>
      <c r="W305" s="463"/>
      <c r="X305" s="464"/>
      <c r="Y305" s="149"/>
      <c r="Z305" s="149"/>
      <c r="AA305" s="149"/>
    </row>
    <row r="306" spans="1:28" ht="15" x14ac:dyDescent="0.2">
      <c r="A306" s="244"/>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237"/>
      <c r="Y306" s="149"/>
      <c r="Z306" s="149"/>
      <c r="AA306" s="149"/>
    </row>
    <row r="307" spans="1:28" ht="15.75" thickBot="1" x14ac:dyDescent="0.25">
      <c r="A307" s="244"/>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237"/>
      <c r="Y307" s="149"/>
      <c r="Z307" s="149"/>
      <c r="AA307" s="149"/>
    </row>
    <row r="308" spans="1:28" ht="46.5" customHeight="1" thickBot="1" x14ac:dyDescent="0.25">
      <c r="A308" s="465" t="s">
        <v>90</v>
      </c>
      <c r="B308" s="317"/>
      <c r="C308" s="317"/>
      <c r="D308" s="317"/>
      <c r="E308" s="317"/>
      <c r="F308" s="317"/>
      <c r="G308" s="317"/>
      <c r="H308" s="317"/>
      <c r="I308" s="317"/>
      <c r="J308" s="317"/>
      <c r="K308" s="317"/>
      <c r="L308" s="317"/>
      <c r="M308" s="317"/>
      <c r="N308" s="317"/>
      <c r="O308" s="317"/>
      <c r="P308" s="317"/>
      <c r="Q308" s="317"/>
      <c r="R308" s="317"/>
      <c r="S308" s="317"/>
      <c r="T308" s="317"/>
      <c r="U308" s="317"/>
      <c r="V308" s="317"/>
      <c r="W308" s="317"/>
      <c r="X308" s="466"/>
      <c r="Y308" s="69"/>
      <c r="Z308" s="69"/>
      <c r="AA308" s="82"/>
      <c r="AB308" s="84"/>
    </row>
    <row r="309" spans="1:28" x14ac:dyDescent="0.2">
      <c r="A309" s="245"/>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246"/>
      <c r="Y309" s="151"/>
      <c r="Z309" s="151"/>
      <c r="AA309" s="151"/>
    </row>
    <row r="310" spans="1:28" ht="30" customHeight="1" x14ac:dyDescent="0.2">
      <c r="A310" s="441" t="s">
        <v>112</v>
      </c>
      <c r="B310" s="442"/>
      <c r="C310" s="442"/>
      <c r="D310" s="442"/>
      <c r="E310" s="442"/>
      <c r="F310" s="442"/>
      <c r="G310" s="442"/>
      <c r="H310" s="442"/>
      <c r="I310" s="442"/>
      <c r="J310" s="442"/>
      <c r="K310" s="442"/>
      <c r="L310" s="442"/>
      <c r="M310" s="442"/>
      <c r="N310" s="442"/>
      <c r="O310" s="442"/>
      <c r="P310" s="442"/>
      <c r="Q310" s="443"/>
      <c r="R310" s="303" t="s">
        <v>44</v>
      </c>
      <c r="S310" s="303" t="s">
        <v>7</v>
      </c>
      <c r="T310" s="303" t="s">
        <v>8</v>
      </c>
      <c r="U310" s="303" t="s">
        <v>9</v>
      </c>
      <c r="V310" s="303" t="s">
        <v>142</v>
      </c>
      <c r="W310" s="303" t="s">
        <v>143</v>
      </c>
      <c r="X310" s="304" t="s">
        <v>10</v>
      </c>
      <c r="Y310" s="151"/>
      <c r="Z310" s="151"/>
      <c r="AA310" s="151"/>
    </row>
    <row r="311" spans="1:28" ht="15.75" x14ac:dyDescent="0.2">
      <c r="A311" s="433"/>
      <c r="B311" s="434"/>
      <c r="C311" s="434"/>
      <c r="D311" s="434"/>
      <c r="E311" s="434"/>
      <c r="F311" s="434"/>
      <c r="G311" s="434"/>
      <c r="H311" s="434"/>
      <c r="I311" s="434"/>
      <c r="J311" s="434"/>
      <c r="K311" s="434"/>
      <c r="L311" s="434"/>
      <c r="M311" s="434"/>
      <c r="N311" s="434"/>
      <c r="O311" s="434"/>
      <c r="P311" s="434"/>
      <c r="Q311" s="435"/>
      <c r="R311" s="177"/>
      <c r="S311" s="177"/>
      <c r="T311" s="177"/>
      <c r="U311" s="177"/>
      <c r="V311" s="177"/>
      <c r="W311" s="177"/>
      <c r="X311" s="235">
        <f t="shared" ref="X311:X314" si="83">SUM(R311:W311)</f>
        <v>0</v>
      </c>
      <c r="Y311" s="151"/>
      <c r="Z311" s="151"/>
      <c r="AA311" s="151"/>
    </row>
    <row r="312" spans="1:28" ht="15.75" x14ac:dyDescent="0.2">
      <c r="A312" s="433"/>
      <c r="B312" s="434"/>
      <c r="C312" s="434"/>
      <c r="D312" s="434"/>
      <c r="E312" s="434"/>
      <c r="F312" s="434"/>
      <c r="G312" s="434"/>
      <c r="H312" s="434"/>
      <c r="I312" s="434"/>
      <c r="J312" s="434"/>
      <c r="K312" s="434"/>
      <c r="L312" s="434"/>
      <c r="M312" s="434"/>
      <c r="N312" s="434"/>
      <c r="O312" s="434"/>
      <c r="P312" s="434"/>
      <c r="Q312" s="435"/>
      <c r="R312" s="177"/>
      <c r="S312" s="177"/>
      <c r="T312" s="177"/>
      <c r="U312" s="177"/>
      <c r="V312" s="177"/>
      <c r="W312" s="177"/>
      <c r="X312" s="235">
        <f t="shared" si="83"/>
        <v>0</v>
      </c>
      <c r="Y312" s="151"/>
      <c r="Z312" s="151"/>
      <c r="AA312" s="151"/>
    </row>
    <row r="313" spans="1:28" ht="15.75" x14ac:dyDescent="0.2">
      <c r="A313" s="433"/>
      <c r="B313" s="434"/>
      <c r="C313" s="434"/>
      <c r="D313" s="434"/>
      <c r="E313" s="434"/>
      <c r="F313" s="434"/>
      <c r="G313" s="434"/>
      <c r="H313" s="434"/>
      <c r="I313" s="434"/>
      <c r="J313" s="434"/>
      <c r="K313" s="434"/>
      <c r="L313" s="434"/>
      <c r="M313" s="434"/>
      <c r="N313" s="434"/>
      <c r="O313" s="434"/>
      <c r="P313" s="434"/>
      <c r="Q313" s="435"/>
      <c r="R313" s="177"/>
      <c r="S313" s="177"/>
      <c r="T313" s="177"/>
      <c r="U313" s="177"/>
      <c r="V313" s="177"/>
      <c r="W313" s="177"/>
      <c r="X313" s="235">
        <f t="shared" si="83"/>
        <v>0</v>
      </c>
      <c r="Y313" s="151"/>
      <c r="Z313" s="151"/>
      <c r="AA313" s="151"/>
    </row>
    <row r="314" spans="1:28" ht="15.75" x14ac:dyDescent="0.2">
      <c r="A314" s="433"/>
      <c r="B314" s="434"/>
      <c r="C314" s="434"/>
      <c r="D314" s="434"/>
      <c r="E314" s="434"/>
      <c r="F314" s="434"/>
      <c r="G314" s="434"/>
      <c r="H314" s="434"/>
      <c r="I314" s="434"/>
      <c r="J314" s="434"/>
      <c r="K314" s="434"/>
      <c r="L314" s="434"/>
      <c r="M314" s="434"/>
      <c r="N314" s="434"/>
      <c r="O314" s="434"/>
      <c r="P314" s="434"/>
      <c r="Q314" s="435"/>
      <c r="R314" s="177"/>
      <c r="S314" s="177"/>
      <c r="T314" s="177"/>
      <c r="U314" s="177"/>
      <c r="V314" s="177"/>
      <c r="W314" s="177"/>
      <c r="X314" s="235">
        <f t="shared" si="83"/>
        <v>0</v>
      </c>
      <c r="Y314" s="151"/>
      <c r="Z314" s="151"/>
      <c r="AA314" s="151"/>
    </row>
    <row r="315" spans="1:28" ht="15.75" x14ac:dyDescent="0.2">
      <c r="A315" s="433"/>
      <c r="B315" s="434"/>
      <c r="C315" s="434"/>
      <c r="D315" s="434"/>
      <c r="E315" s="434"/>
      <c r="F315" s="434"/>
      <c r="G315" s="434"/>
      <c r="H315" s="434"/>
      <c r="I315" s="434"/>
      <c r="J315" s="434"/>
      <c r="K315" s="434"/>
      <c r="L315" s="434"/>
      <c r="M315" s="434"/>
      <c r="N315" s="434"/>
      <c r="O315" s="434"/>
      <c r="P315" s="434"/>
      <c r="Q315" s="435"/>
      <c r="R315" s="177"/>
      <c r="S315" s="177"/>
      <c r="T315" s="177"/>
      <c r="U315" s="177"/>
      <c r="V315" s="177"/>
      <c r="W315" s="177"/>
      <c r="X315" s="235">
        <f>SUM(R315:W315)</f>
        <v>0</v>
      </c>
      <c r="Y315" s="151"/>
      <c r="Z315" s="151"/>
      <c r="AA315" s="151"/>
    </row>
    <row r="316" spans="1:28" ht="15.75" x14ac:dyDescent="0.2">
      <c r="A316" s="433"/>
      <c r="B316" s="434"/>
      <c r="C316" s="434"/>
      <c r="D316" s="434"/>
      <c r="E316" s="434"/>
      <c r="F316" s="434"/>
      <c r="G316" s="434"/>
      <c r="H316" s="434"/>
      <c r="I316" s="434"/>
      <c r="J316" s="434"/>
      <c r="K316" s="434"/>
      <c r="L316" s="434"/>
      <c r="M316" s="434"/>
      <c r="N316" s="434"/>
      <c r="O316" s="434"/>
      <c r="P316" s="434"/>
      <c r="Q316" s="435"/>
      <c r="R316" s="177"/>
      <c r="S316" s="177"/>
      <c r="T316" s="177"/>
      <c r="U316" s="177"/>
      <c r="V316" s="177"/>
      <c r="W316" s="177"/>
      <c r="X316" s="235">
        <f t="shared" ref="X316:X320" si="84">SUM(R316:W316)</f>
        <v>0</v>
      </c>
      <c r="Y316" s="151"/>
      <c r="Z316" s="151"/>
      <c r="AA316" s="151"/>
    </row>
    <row r="317" spans="1:28" ht="15.75" x14ac:dyDescent="0.2">
      <c r="A317" s="433"/>
      <c r="B317" s="434"/>
      <c r="C317" s="434"/>
      <c r="D317" s="434"/>
      <c r="E317" s="434"/>
      <c r="F317" s="434"/>
      <c r="G317" s="434"/>
      <c r="H317" s="434"/>
      <c r="I317" s="434"/>
      <c r="J317" s="434"/>
      <c r="K317" s="434"/>
      <c r="L317" s="434"/>
      <c r="M317" s="434"/>
      <c r="N317" s="434"/>
      <c r="O317" s="434"/>
      <c r="P317" s="434"/>
      <c r="Q317" s="435"/>
      <c r="R317" s="177"/>
      <c r="S317" s="177"/>
      <c r="T317" s="177"/>
      <c r="U317" s="177"/>
      <c r="V317" s="177"/>
      <c r="W317" s="177"/>
      <c r="X317" s="235">
        <f t="shared" si="84"/>
        <v>0</v>
      </c>
      <c r="Y317" s="151"/>
      <c r="Z317" s="151"/>
      <c r="AA317" s="151"/>
    </row>
    <row r="318" spans="1:28" ht="15.75" x14ac:dyDescent="0.2">
      <c r="A318" s="433"/>
      <c r="B318" s="434"/>
      <c r="C318" s="434"/>
      <c r="D318" s="434"/>
      <c r="E318" s="434"/>
      <c r="F318" s="434"/>
      <c r="G318" s="434"/>
      <c r="H318" s="434"/>
      <c r="I318" s="434"/>
      <c r="J318" s="434"/>
      <c r="K318" s="434"/>
      <c r="L318" s="434"/>
      <c r="M318" s="434"/>
      <c r="N318" s="434"/>
      <c r="O318" s="434"/>
      <c r="P318" s="434"/>
      <c r="Q318" s="435"/>
      <c r="R318" s="177"/>
      <c r="S318" s="177"/>
      <c r="T318" s="177"/>
      <c r="U318" s="177"/>
      <c r="V318" s="177"/>
      <c r="W318" s="177"/>
      <c r="X318" s="235">
        <f t="shared" si="84"/>
        <v>0</v>
      </c>
      <c r="Y318" s="151"/>
      <c r="Z318" s="151"/>
      <c r="AA318" s="151"/>
    </row>
    <row r="319" spans="1:28" ht="15.75" x14ac:dyDescent="0.2">
      <c r="A319" s="433"/>
      <c r="B319" s="434"/>
      <c r="C319" s="434"/>
      <c r="D319" s="434"/>
      <c r="E319" s="434"/>
      <c r="F319" s="434"/>
      <c r="G319" s="434"/>
      <c r="H319" s="434"/>
      <c r="I319" s="434"/>
      <c r="J319" s="434"/>
      <c r="K319" s="434"/>
      <c r="L319" s="434"/>
      <c r="M319" s="434"/>
      <c r="N319" s="434"/>
      <c r="O319" s="434"/>
      <c r="P319" s="434"/>
      <c r="Q319" s="435"/>
      <c r="R319" s="177"/>
      <c r="S319" s="177"/>
      <c r="T319" s="177"/>
      <c r="U319" s="177"/>
      <c r="V319" s="177"/>
      <c r="W319" s="177"/>
      <c r="X319" s="235">
        <f t="shared" si="84"/>
        <v>0</v>
      </c>
      <c r="Y319" s="151"/>
      <c r="Z319" s="151"/>
      <c r="AA319" s="151"/>
    </row>
    <row r="320" spans="1:28" ht="15.75" x14ac:dyDescent="0.2">
      <c r="A320" s="438" t="s">
        <v>42</v>
      </c>
      <c r="B320" s="439"/>
      <c r="C320" s="439"/>
      <c r="D320" s="439"/>
      <c r="E320" s="439"/>
      <c r="F320" s="439"/>
      <c r="G320" s="439"/>
      <c r="H320" s="439"/>
      <c r="I320" s="439"/>
      <c r="J320" s="439"/>
      <c r="K320" s="439"/>
      <c r="L320" s="439"/>
      <c r="M320" s="439"/>
      <c r="N320" s="439"/>
      <c r="O320" s="439"/>
      <c r="P320" s="439"/>
      <c r="Q320" s="440"/>
      <c r="R320" s="187">
        <f>SUM(R311:R319)</f>
        <v>0</v>
      </c>
      <c r="S320" s="187">
        <f t="shared" ref="S320:W320" si="85">SUM(S311:S319)</f>
        <v>0</v>
      </c>
      <c r="T320" s="187">
        <f t="shared" si="85"/>
        <v>0</v>
      </c>
      <c r="U320" s="187">
        <f t="shared" si="85"/>
        <v>0</v>
      </c>
      <c r="V320" s="187">
        <f t="shared" si="85"/>
        <v>0</v>
      </c>
      <c r="W320" s="187">
        <f t="shared" si="85"/>
        <v>0</v>
      </c>
      <c r="X320" s="235">
        <f t="shared" si="84"/>
        <v>0</v>
      </c>
      <c r="Y320" s="151"/>
      <c r="Z320" s="151"/>
      <c r="AA320" s="151"/>
    </row>
    <row r="321" spans="1:27" ht="15.75" x14ac:dyDescent="0.2">
      <c r="A321" s="247"/>
      <c r="B321" s="175"/>
      <c r="C321" s="175"/>
      <c r="D321" s="175"/>
      <c r="E321" s="175"/>
      <c r="F321" s="175"/>
      <c r="G321" s="216"/>
      <c r="H321" s="216"/>
      <c r="I321" s="176"/>
      <c r="J321" s="176"/>
      <c r="K321" s="176"/>
      <c r="L321" s="176"/>
      <c r="M321" s="176"/>
      <c r="N321" s="176"/>
      <c r="O321" s="176"/>
      <c r="P321" s="176"/>
      <c r="Q321" s="176"/>
      <c r="R321" s="176"/>
      <c r="S321" s="176"/>
      <c r="T321" s="176"/>
      <c r="U321" s="176"/>
      <c r="V321" s="176"/>
      <c r="W321" s="176"/>
      <c r="X321" s="248"/>
      <c r="Y321" s="151"/>
      <c r="Z321" s="151"/>
      <c r="AA321" s="151"/>
    </row>
    <row r="322" spans="1:27" ht="15.75" x14ac:dyDescent="0.2">
      <c r="A322" s="247"/>
      <c r="B322" s="175"/>
      <c r="C322" s="175"/>
      <c r="D322" s="175"/>
      <c r="E322" s="175"/>
      <c r="F322" s="175"/>
      <c r="G322" s="216"/>
      <c r="H322" s="216"/>
      <c r="I322" s="176"/>
      <c r="J322" s="176"/>
      <c r="K322" s="176"/>
      <c r="L322" s="176"/>
      <c r="M322" s="176"/>
      <c r="N322" s="176"/>
      <c r="O322" s="176"/>
      <c r="P322" s="176"/>
      <c r="Q322" s="176"/>
      <c r="R322" s="176"/>
      <c r="S322" s="176"/>
      <c r="T322" s="176"/>
      <c r="U322" s="176"/>
      <c r="V322" s="176"/>
      <c r="W322" s="176"/>
      <c r="X322" s="248"/>
      <c r="Y322" s="151"/>
      <c r="Z322" s="151"/>
      <c r="AA322" s="151"/>
    </row>
    <row r="323" spans="1:27" ht="30" customHeight="1" x14ac:dyDescent="0.2">
      <c r="A323" s="441" t="s">
        <v>113</v>
      </c>
      <c r="B323" s="442"/>
      <c r="C323" s="442"/>
      <c r="D323" s="442"/>
      <c r="E323" s="442"/>
      <c r="F323" s="442"/>
      <c r="G323" s="442"/>
      <c r="H323" s="442"/>
      <c r="I323" s="442" t="s">
        <v>44</v>
      </c>
      <c r="J323" s="442"/>
      <c r="K323" s="442"/>
      <c r="L323" s="442"/>
      <c r="M323" s="442"/>
      <c r="N323" s="442"/>
      <c r="O323" s="442"/>
      <c r="P323" s="442"/>
      <c r="Q323" s="443"/>
      <c r="R323" s="303" t="s">
        <v>44</v>
      </c>
      <c r="S323" s="303" t="s">
        <v>7</v>
      </c>
      <c r="T323" s="303" t="s">
        <v>8</v>
      </c>
      <c r="U323" s="303" t="s">
        <v>9</v>
      </c>
      <c r="V323" s="303" t="s">
        <v>142</v>
      </c>
      <c r="W323" s="303" t="s">
        <v>143</v>
      </c>
      <c r="X323" s="304" t="s">
        <v>10</v>
      </c>
      <c r="Y323" s="151"/>
      <c r="Z323" s="151"/>
      <c r="AA323" s="151"/>
    </row>
    <row r="324" spans="1:27" ht="15.75" x14ac:dyDescent="0.2">
      <c r="A324" s="433"/>
      <c r="B324" s="434"/>
      <c r="C324" s="434"/>
      <c r="D324" s="434"/>
      <c r="E324" s="434"/>
      <c r="F324" s="434"/>
      <c r="G324" s="434"/>
      <c r="H324" s="434"/>
      <c r="I324" s="434"/>
      <c r="J324" s="434"/>
      <c r="K324" s="434"/>
      <c r="L324" s="434"/>
      <c r="M324" s="434"/>
      <c r="N324" s="434"/>
      <c r="O324" s="434"/>
      <c r="P324" s="434"/>
      <c r="Q324" s="435"/>
      <c r="R324" s="177"/>
      <c r="S324" s="177"/>
      <c r="T324" s="177"/>
      <c r="U324" s="177"/>
      <c r="V324" s="177"/>
      <c r="W324" s="177"/>
      <c r="X324" s="235">
        <f t="shared" ref="X324:X327" si="86">SUM(R324:W324)</f>
        <v>0</v>
      </c>
      <c r="Y324" s="151"/>
      <c r="Z324" s="151"/>
      <c r="AA324" s="151"/>
    </row>
    <row r="325" spans="1:27" ht="15.75" x14ac:dyDescent="0.2">
      <c r="A325" s="433"/>
      <c r="B325" s="434"/>
      <c r="C325" s="434"/>
      <c r="D325" s="434"/>
      <c r="E325" s="434"/>
      <c r="F325" s="434"/>
      <c r="G325" s="434"/>
      <c r="H325" s="434"/>
      <c r="I325" s="434"/>
      <c r="J325" s="434"/>
      <c r="K325" s="434"/>
      <c r="L325" s="434"/>
      <c r="M325" s="434"/>
      <c r="N325" s="434"/>
      <c r="O325" s="434"/>
      <c r="P325" s="434"/>
      <c r="Q325" s="435"/>
      <c r="R325" s="177"/>
      <c r="S325" s="177"/>
      <c r="T325" s="177"/>
      <c r="U325" s="177"/>
      <c r="V325" s="177"/>
      <c r="W325" s="177"/>
      <c r="X325" s="235">
        <f t="shared" si="86"/>
        <v>0</v>
      </c>
      <c r="Y325" s="151"/>
      <c r="Z325" s="151"/>
      <c r="AA325" s="151"/>
    </row>
    <row r="326" spans="1:27" ht="15.75" x14ac:dyDescent="0.2">
      <c r="A326" s="433"/>
      <c r="B326" s="434"/>
      <c r="C326" s="434"/>
      <c r="D326" s="434"/>
      <c r="E326" s="434"/>
      <c r="F326" s="434"/>
      <c r="G326" s="434"/>
      <c r="H326" s="434"/>
      <c r="I326" s="434"/>
      <c r="J326" s="434"/>
      <c r="K326" s="434"/>
      <c r="L326" s="434"/>
      <c r="M326" s="434"/>
      <c r="N326" s="434"/>
      <c r="O326" s="434"/>
      <c r="P326" s="434"/>
      <c r="Q326" s="435"/>
      <c r="R326" s="177"/>
      <c r="S326" s="177"/>
      <c r="T326" s="177"/>
      <c r="U326" s="177"/>
      <c r="V326" s="177"/>
      <c r="W326" s="177"/>
      <c r="X326" s="235">
        <f t="shared" si="86"/>
        <v>0</v>
      </c>
      <c r="Y326" s="151"/>
      <c r="Z326" s="151"/>
      <c r="AA326" s="151"/>
    </row>
    <row r="327" spans="1:27" ht="15.75" x14ac:dyDescent="0.2">
      <c r="A327" s="433"/>
      <c r="B327" s="434"/>
      <c r="C327" s="434"/>
      <c r="D327" s="434"/>
      <c r="E327" s="434"/>
      <c r="F327" s="434"/>
      <c r="G327" s="434"/>
      <c r="H327" s="434"/>
      <c r="I327" s="434"/>
      <c r="J327" s="434"/>
      <c r="K327" s="434"/>
      <c r="L327" s="434"/>
      <c r="M327" s="434"/>
      <c r="N327" s="434"/>
      <c r="O327" s="434"/>
      <c r="P327" s="434"/>
      <c r="Q327" s="435"/>
      <c r="R327" s="177"/>
      <c r="S327" s="177"/>
      <c r="T327" s="177"/>
      <c r="U327" s="177"/>
      <c r="V327" s="177"/>
      <c r="W327" s="177"/>
      <c r="X327" s="235">
        <f t="shared" si="86"/>
        <v>0</v>
      </c>
      <c r="Y327" s="151"/>
      <c r="Z327" s="151"/>
      <c r="AA327" s="151"/>
    </row>
    <row r="328" spans="1:27" ht="15.75" x14ac:dyDescent="0.2">
      <c r="A328" s="433"/>
      <c r="B328" s="434"/>
      <c r="C328" s="434"/>
      <c r="D328" s="434"/>
      <c r="E328" s="434"/>
      <c r="F328" s="434"/>
      <c r="G328" s="434"/>
      <c r="H328" s="434"/>
      <c r="I328" s="434"/>
      <c r="J328" s="434"/>
      <c r="K328" s="434"/>
      <c r="L328" s="434"/>
      <c r="M328" s="434"/>
      <c r="N328" s="434"/>
      <c r="O328" s="434"/>
      <c r="P328" s="434"/>
      <c r="Q328" s="435"/>
      <c r="R328" s="177"/>
      <c r="S328" s="177"/>
      <c r="T328" s="177"/>
      <c r="U328" s="177"/>
      <c r="V328" s="177"/>
      <c r="W328" s="177"/>
      <c r="X328" s="235">
        <f>SUM(R328:W328)</f>
        <v>0</v>
      </c>
      <c r="Y328" s="151"/>
      <c r="Z328" s="151"/>
      <c r="AA328" s="151"/>
    </row>
    <row r="329" spans="1:27" ht="15.75" x14ac:dyDescent="0.2">
      <c r="A329" s="433"/>
      <c r="B329" s="434"/>
      <c r="C329" s="434"/>
      <c r="D329" s="434"/>
      <c r="E329" s="434"/>
      <c r="F329" s="434"/>
      <c r="G329" s="434"/>
      <c r="H329" s="434"/>
      <c r="I329" s="434"/>
      <c r="J329" s="434"/>
      <c r="K329" s="434"/>
      <c r="L329" s="434"/>
      <c r="M329" s="434"/>
      <c r="N329" s="434"/>
      <c r="O329" s="434"/>
      <c r="P329" s="434"/>
      <c r="Q329" s="435"/>
      <c r="R329" s="177"/>
      <c r="S329" s="177"/>
      <c r="T329" s="177"/>
      <c r="U329" s="177"/>
      <c r="V329" s="177"/>
      <c r="W329" s="177"/>
      <c r="X329" s="235">
        <f t="shared" ref="X329:X333" si="87">SUM(R329:W329)</f>
        <v>0</v>
      </c>
      <c r="Y329" s="151"/>
      <c r="Z329" s="151"/>
      <c r="AA329" s="151"/>
    </row>
    <row r="330" spans="1:27" ht="15.75" x14ac:dyDescent="0.2">
      <c r="A330" s="433"/>
      <c r="B330" s="434"/>
      <c r="C330" s="434"/>
      <c r="D330" s="434"/>
      <c r="E330" s="434"/>
      <c r="F330" s="434"/>
      <c r="G330" s="434"/>
      <c r="H330" s="434"/>
      <c r="I330" s="434"/>
      <c r="J330" s="434"/>
      <c r="K330" s="434"/>
      <c r="L330" s="434"/>
      <c r="M330" s="434"/>
      <c r="N330" s="434"/>
      <c r="O330" s="434"/>
      <c r="P330" s="434"/>
      <c r="Q330" s="435"/>
      <c r="R330" s="177"/>
      <c r="S330" s="177"/>
      <c r="T330" s="177"/>
      <c r="U330" s="177"/>
      <c r="V330" s="177"/>
      <c r="W330" s="177"/>
      <c r="X330" s="235">
        <f t="shared" si="87"/>
        <v>0</v>
      </c>
      <c r="Y330" s="151"/>
      <c r="Z330" s="151"/>
      <c r="AA330" s="151"/>
    </row>
    <row r="331" spans="1:27" ht="15.75" x14ac:dyDescent="0.2">
      <c r="A331" s="433"/>
      <c r="B331" s="434"/>
      <c r="C331" s="434"/>
      <c r="D331" s="434"/>
      <c r="E331" s="434"/>
      <c r="F331" s="434"/>
      <c r="G331" s="434"/>
      <c r="H331" s="434"/>
      <c r="I331" s="434"/>
      <c r="J331" s="434"/>
      <c r="K331" s="434"/>
      <c r="L331" s="434"/>
      <c r="M331" s="434"/>
      <c r="N331" s="434"/>
      <c r="O331" s="434"/>
      <c r="P331" s="434"/>
      <c r="Q331" s="435"/>
      <c r="R331" s="177"/>
      <c r="S331" s="177"/>
      <c r="T331" s="177"/>
      <c r="U331" s="177"/>
      <c r="V331" s="177"/>
      <c r="W331" s="177"/>
      <c r="X331" s="235">
        <f t="shared" si="87"/>
        <v>0</v>
      </c>
      <c r="Y331" s="151"/>
      <c r="Z331" s="151"/>
      <c r="AA331" s="151"/>
    </row>
    <row r="332" spans="1:27" ht="15.75" x14ac:dyDescent="0.2">
      <c r="A332" s="433"/>
      <c r="B332" s="434"/>
      <c r="C332" s="434"/>
      <c r="D332" s="434"/>
      <c r="E332" s="434"/>
      <c r="F332" s="434"/>
      <c r="G332" s="434"/>
      <c r="H332" s="434"/>
      <c r="I332" s="434"/>
      <c r="J332" s="434"/>
      <c r="K332" s="434"/>
      <c r="L332" s="434"/>
      <c r="M332" s="434"/>
      <c r="N332" s="434"/>
      <c r="O332" s="434"/>
      <c r="P332" s="434"/>
      <c r="Q332" s="435"/>
      <c r="R332" s="177"/>
      <c r="S332" s="177"/>
      <c r="T332" s="177"/>
      <c r="U332" s="177"/>
      <c r="V332" s="177"/>
      <c r="W332" s="177"/>
      <c r="X332" s="235">
        <f t="shared" si="87"/>
        <v>0</v>
      </c>
      <c r="Y332" s="151"/>
      <c r="Z332" s="151"/>
      <c r="AA332" s="151"/>
    </row>
    <row r="333" spans="1:27" ht="15.75" x14ac:dyDescent="0.2">
      <c r="A333" s="438" t="s">
        <v>42</v>
      </c>
      <c r="B333" s="439"/>
      <c r="C333" s="439"/>
      <c r="D333" s="439"/>
      <c r="E333" s="439"/>
      <c r="F333" s="439"/>
      <c r="G333" s="439"/>
      <c r="H333" s="439"/>
      <c r="I333" s="439"/>
      <c r="J333" s="439"/>
      <c r="K333" s="439"/>
      <c r="L333" s="439"/>
      <c r="M333" s="439"/>
      <c r="N333" s="439"/>
      <c r="O333" s="439"/>
      <c r="P333" s="439"/>
      <c r="Q333" s="440"/>
      <c r="R333" s="187">
        <f>SUM(R324:R332)</f>
        <v>0</v>
      </c>
      <c r="S333" s="187">
        <f t="shared" ref="S333:W333" si="88">SUM(S324:S332)</f>
        <v>0</v>
      </c>
      <c r="T333" s="187">
        <f t="shared" si="88"/>
        <v>0</v>
      </c>
      <c r="U333" s="187">
        <f t="shared" si="88"/>
        <v>0</v>
      </c>
      <c r="V333" s="187">
        <f t="shared" si="88"/>
        <v>0</v>
      </c>
      <c r="W333" s="187">
        <f t="shared" si="88"/>
        <v>0</v>
      </c>
      <c r="X333" s="235">
        <f t="shared" si="87"/>
        <v>0</v>
      </c>
      <c r="Y333" s="151"/>
      <c r="Z333" s="151"/>
      <c r="AA333" s="151"/>
    </row>
    <row r="334" spans="1:27" ht="15.75" x14ac:dyDescent="0.2">
      <c r="A334" s="247"/>
      <c r="B334" s="175"/>
      <c r="C334" s="175"/>
      <c r="D334" s="175"/>
      <c r="E334" s="175"/>
      <c r="F334" s="175"/>
      <c r="G334" s="216"/>
      <c r="H334" s="216"/>
      <c r="I334" s="176"/>
      <c r="J334" s="176"/>
      <c r="K334" s="176"/>
      <c r="L334" s="176"/>
      <c r="M334" s="176"/>
      <c r="N334" s="176"/>
      <c r="O334" s="176"/>
      <c r="P334" s="176"/>
      <c r="Q334" s="176"/>
      <c r="R334" s="176"/>
      <c r="S334" s="176"/>
      <c r="T334" s="176"/>
      <c r="U334" s="176"/>
      <c r="V334" s="176"/>
      <c r="W334" s="176"/>
      <c r="X334" s="248"/>
      <c r="Y334" s="151"/>
      <c r="Z334" s="151"/>
      <c r="AA334" s="151"/>
    </row>
    <row r="335" spans="1:27" ht="15.75" x14ac:dyDescent="0.2">
      <c r="A335" s="247"/>
      <c r="B335" s="175"/>
      <c r="C335" s="175"/>
      <c r="D335" s="175"/>
      <c r="E335" s="175"/>
      <c r="F335" s="175"/>
      <c r="G335" s="216"/>
      <c r="H335" s="216"/>
      <c r="I335" s="176"/>
      <c r="J335" s="176"/>
      <c r="K335" s="176"/>
      <c r="L335" s="176"/>
      <c r="M335" s="176"/>
      <c r="N335" s="176"/>
      <c r="O335" s="176"/>
      <c r="P335" s="176"/>
      <c r="Q335" s="176"/>
      <c r="R335" s="176"/>
      <c r="S335" s="176"/>
      <c r="T335" s="176"/>
      <c r="U335" s="176"/>
      <c r="V335" s="176"/>
      <c r="W335" s="176"/>
      <c r="X335" s="248"/>
      <c r="Y335" s="151"/>
      <c r="Z335" s="151"/>
      <c r="AA335" s="151"/>
    </row>
    <row r="336" spans="1:27" ht="30" customHeight="1" x14ac:dyDescent="0.2">
      <c r="A336" s="496" t="s">
        <v>114</v>
      </c>
      <c r="B336" s="496"/>
      <c r="C336" s="496"/>
      <c r="D336" s="496"/>
      <c r="E336" s="496"/>
      <c r="F336" s="496"/>
      <c r="G336" s="496"/>
      <c r="H336" s="496"/>
      <c r="I336" s="496"/>
      <c r="J336" s="496"/>
      <c r="K336" s="496"/>
      <c r="L336" s="496"/>
      <c r="M336" s="496"/>
      <c r="N336" s="496"/>
      <c r="O336" s="496"/>
      <c r="P336" s="496"/>
      <c r="Q336" s="496"/>
      <c r="R336" s="496"/>
      <c r="S336" s="303" t="s">
        <v>7</v>
      </c>
      <c r="T336" s="303" t="s">
        <v>8</v>
      </c>
      <c r="U336" s="303" t="s">
        <v>9</v>
      </c>
      <c r="V336" s="303" t="s">
        <v>142</v>
      </c>
      <c r="W336" s="303" t="s">
        <v>143</v>
      </c>
      <c r="X336" s="304" t="s">
        <v>10</v>
      </c>
      <c r="Y336" s="151"/>
      <c r="Z336" s="151"/>
      <c r="AA336" s="151"/>
    </row>
    <row r="337" spans="1:27" ht="15.75" x14ac:dyDescent="0.2">
      <c r="A337" s="412"/>
      <c r="B337" s="412"/>
      <c r="C337" s="412"/>
      <c r="D337" s="412"/>
      <c r="E337" s="412"/>
      <c r="F337" s="412"/>
      <c r="G337" s="412"/>
      <c r="H337" s="412"/>
      <c r="I337" s="412"/>
      <c r="J337" s="412"/>
      <c r="K337" s="412"/>
      <c r="L337" s="412"/>
      <c r="M337" s="412"/>
      <c r="N337" s="412"/>
      <c r="O337" s="412"/>
      <c r="P337" s="412"/>
      <c r="Q337" s="412"/>
      <c r="R337" s="412"/>
      <c r="S337" s="177"/>
      <c r="T337" s="177"/>
      <c r="U337" s="177"/>
      <c r="V337" s="177"/>
      <c r="W337" s="177"/>
      <c r="X337" s="235">
        <f t="shared" ref="X337:X345" si="89">SUM(S337:W337)</f>
        <v>0</v>
      </c>
      <c r="Y337" s="151"/>
      <c r="Z337" s="151"/>
      <c r="AA337" s="151"/>
    </row>
    <row r="338" spans="1:27" ht="15.75" x14ac:dyDescent="0.2">
      <c r="A338" s="412"/>
      <c r="B338" s="412"/>
      <c r="C338" s="412"/>
      <c r="D338" s="412"/>
      <c r="E338" s="412"/>
      <c r="F338" s="412"/>
      <c r="G338" s="412"/>
      <c r="H338" s="412"/>
      <c r="I338" s="412"/>
      <c r="J338" s="412"/>
      <c r="K338" s="412"/>
      <c r="L338" s="412"/>
      <c r="M338" s="412"/>
      <c r="N338" s="412"/>
      <c r="O338" s="412"/>
      <c r="P338" s="412"/>
      <c r="Q338" s="412"/>
      <c r="R338" s="412"/>
      <c r="S338" s="177"/>
      <c r="T338" s="177"/>
      <c r="U338" s="177"/>
      <c r="V338" s="177"/>
      <c r="W338" s="177"/>
      <c r="X338" s="235">
        <f t="shared" si="89"/>
        <v>0</v>
      </c>
      <c r="Y338" s="151"/>
      <c r="Z338" s="151"/>
      <c r="AA338" s="151"/>
    </row>
    <row r="339" spans="1:27" ht="15.75" x14ac:dyDescent="0.2">
      <c r="A339" s="412"/>
      <c r="B339" s="412"/>
      <c r="C339" s="412"/>
      <c r="D339" s="412"/>
      <c r="E339" s="412"/>
      <c r="F339" s="412"/>
      <c r="G339" s="412"/>
      <c r="H339" s="412"/>
      <c r="I339" s="412"/>
      <c r="J339" s="412"/>
      <c r="K339" s="412"/>
      <c r="L339" s="412"/>
      <c r="M339" s="412"/>
      <c r="N339" s="412"/>
      <c r="O339" s="412"/>
      <c r="P339" s="412"/>
      <c r="Q339" s="412"/>
      <c r="R339" s="412"/>
      <c r="S339" s="177"/>
      <c r="T339" s="177"/>
      <c r="U339" s="177"/>
      <c r="V339" s="177"/>
      <c r="W339" s="177"/>
      <c r="X339" s="235">
        <f t="shared" si="89"/>
        <v>0</v>
      </c>
      <c r="Y339" s="151"/>
      <c r="Z339" s="151"/>
      <c r="AA339" s="151"/>
    </row>
    <row r="340" spans="1:27" ht="15.75" x14ac:dyDescent="0.2">
      <c r="A340" s="412"/>
      <c r="B340" s="412"/>
      <c r="C340" s="412"/>
      <c r="D340" s="412"/>
      <c r="E340" s="412"/>
      <c r="F340" s="412"/>
      <c r="G340" s="412"/>
      <c r="H340" s="412"/>
      <c r="I340" s="412"/>
      <c r="J340" s="412"/>
      <c r="K340" s="412"/>
      <c r="L340" s="412"/>
      <c r="M340" s="412"/>
      <c r="N340" s="412"/>
      <c r="O340" s="412"/>
      <c r="P340" s="412"/>
      <c r="Q340" s="412"/>
      <c r="R340" s="412"/>
      <c r="S340" s="177"/>
      <c r="T340" s="177"/>
      <c r="U340" s="177"/>
      <c r="V340" s="177"/>
      <c r="W340" s="177"/>
      <c r="X340" s="235">
        <f t="shared" si="89"/>
        <v>0</v>
      </c>
      <c r="Y340" s="151"/>
      <c r="Z340" s="151"/>
      <c r="AA340" s="151"/>
    </row>
    <row r="341" spans="1:27" ht="15.75" x14ac:dyDescent="0.2">
      <c r="A341" s="412"/>
      <c r="B341" s="412"/>
      <c r="C341" s="412"/>
      <c r="D341" s="412"/>
      <c r="E341" s="412"/>
      <c r="F341" s="412"/>
      <c r="G341" s="412"/>
      <c r="H341" s="412"/>
      <c r="I341" s="412"/>
      <c r="J341" s="412"/>
      <c r="K341" s="412"/>
      <c r="L341" s="412"/>
      <c r="M341" s="412"/>
      <c r="N341" s="412"/>
      <c r="O341" s="412"/>
      <c r="P341" s="412"/>
      <c r="Q341" s="412"/>
      <c r="R341" s="412"/>
      <c r="S341" s="177"/>
      <c r="T341" s="177"/>
      <c r="U341" s="177"/>
      <c r="V341" s="177"/>
      <c r="W341" s="177"/>
      <c r="X341" s="235">
        <f t="shared" si="89"/>
        <v>0</v>
      </c>
      <c r="Y341" s="151"/>
      <c r="Z341" s="151"/>
      <c r="AA341" s="151"/>
    </row>
    <row r="342" spans="1:27" ht="15.75" x14ac:dyDescent="0.2">
      <c r="A342" s="412"/>
      <c r="B342" s="412"/>
      <c r="C342" s="412"/>
      <c r="D342" s="412"/>
      <c r="E342" s="412"/>
      <c r="F342" s="412"/>
      <c r="G342" s="412"/>
      <c r="H342" s="412"/>
      <c r="I342" s="412"/>
      <c r="J342" s="412"/>
      <c r="K342" s="412"/>
      <c r="L342" s="412"/>
      <c r="M342" s="412"/>
      <c r="N342" s="412"/>
      <c r="O342" s="412"/>
      <c r="P342" s="412"/>
      <c r="Q342" s="412"/>
      <c r="R342" s="412"/>
      <c r="S342" s="177"/>
      <c r="T342" s="177"/>
      <c r="U342" s="177"/>
      <c r="V342" s="177"/>
      <c r="W342" s="177"/>
      <c r="X342" s="235">
        <f t="shared" si="89"/>
        <v>0</v>
      </c>
      <c r="Y342" s="151"/>
      <c r="Z342" s="151"/>
      <c r="AA342" s="151"/>
    </row>
    <row r="343" spans="1:27" ht="15.75" x14ac:dyDescent="0.2">
      <c r="A343" s="412"/>
      <c r="B343" s="412"/>
      <c r="C343" s="412"/>
      <c r="D343" s="412"/>
      <c r="E343" s="412"/>
      <c r="F343" s="412"/>
      <c r="G343" s="412"/>
      <c r="H343" s="412"/>
      <c r="I343" s="412"/>
      <c r="J343" s="412"/>
      <c r="K343" s="412"/>
      <c r="L343" s="412"/>
      <c r="M343" s="412"/>
      <c r="N343" s="412"/>
      <c r="O343" s="412"/>
      <c r="P343" s="412"/>
      <c r="Q343" s="412"/>
      <c r="R343" s="412"/>
      <c r="S343" s="177"/>
      <c r="T343" s="177"/>
      <c r="U343" s="177"/>
      <c r="V343" s="177"/>
      <c r="W343" s="177"/>
      <c r="X343" s="235">
        <f t="shared" si="89"/>
        <v>0</v>
      </c>
      <c r="Y343" s="151"/>
      <c r="Z343" s="151"/>
      <c r="AA343" s="151"/>
    </row>
    <row r="344" spans="1:27" ht="15.75" x14ac:dyDescent="0.2">
      <c r="A344" s="412"/>
      <c r="B344" s="412"/>
      <c r="C344" s="412"/>
      <c r="D344" s="412"/>
      <c r="E344" s="412"/>
      <c r="F344" s="412"/>
      <c r="G344" s="412"/>
      <c r="H344" s="412"/>
      <c r="I344" s="412"/>
      <c r="J344" s="412"/>
      <c r="K344" s="412"/>
      <c r="L344" s="412"/>
      <c r="M344" s="412"/>
      <c r="N344" s="412"/>
      <c r="O344" s="412"/>
      <c r="P344" s="412"/>
      <c r="Q344" s="412"/>
      <c r="R344" s="412"/>
      <c r="S344" s="177"/>
      <c r="T344" s="177"/>
      <c r="U344" s="177"/>
      <c r="V344" s="177"/>
      <c r="W344" s="177"/>
      <c r="X344" s="235">
        <f t="shared" si="89"/>
        <v>0</v>
      </c>
      <c r="Y344" s="151"/>
      <c r="Z344" s="151"/>
      <c r="AA344" s="151"/>
    </row>
    <row r="345" spans="1:27" ht="15.75" x14ac:dyDescent="0.2">
      <c r="A345" s="412"/>
      <c r="B345" s="412"/>
      <c r="C345" s="412"/>
      <c r="D345" s="412"/>
      <c r="E345" s="412"/>
      <c r="F345" s="412"/>
      <c r="G345" s="412"/>
      <c r="H345" s="412"/>
      <c r="I345" s="412"/>
      <c r="J345" s="412"/>
      <c r="K345" s="412"/>
      <c r="L345" s="412"/>
      <c r="M345" s="412"/>
      <c r="N345" s="412"/>
      <c r="O345" s="412"/>
      <c r="P345" s="412"/>
      <c r="Q345" s="412"/>
      <c r="R345" s="412"/>
      <c r="S345" s="177"/>
      <c r="T345" s="177"/>
      <c r="U345" s="177"/>
      <c r="V345" s="177"/>
      <c r="W345" s="177"/>
      <c r="X345" s="235">
        <f t="shared" si="89"/>
        <v>0</v>
      </c>
      <c r="Y345" s="151"/>
      <c r="Z345" s="151"/>
      <c r="AA345" s="151"/>
    </row>
    <row r="346" spans="1:27" ht="15.75" x14ac:dyDescent="0.2">
      <c r="A346" s="495" t="s">
        <v>42</v>
      </c>
      <c r="B346" s="495"/>
      <c r="C346" s="495"/>
      <c r="D346" s="495"/>
      <c r="E346" s="495"/>
      <c r="F346" s="495"/>
      <c r="G346" s="495"/>
      <c r="H346" s="495"/>
      <c r="I346" s="495"/>
      <c r="J346" s="495"/>
      <c r="K346" s="495"/>
      <c r="L346" s="495"/>
      <c r="M346" s="495"/>
      <c r="N346" s="495"/>
      <c r="O346" s="495"/>
      <c r="P346" s="495"/>
      <c r="Q346" s="495"/>
      <c r="R346" s="495"/>
      <c r="S346" s="187">
        <f t="shared" ref="S346:W346" si="90">SUM(S337:S345)</f>
        <v>0</v>
      </c>
      <c r="T346" s="187">
        <f t="shared" si="90"/>
        <v>0</v>
      </c>
      <c r="U346" s="187">
        <f t="shared" si="90"/>
        <v>0</v>
      </c>
      <c r="V346" s="187">
        <f t="shared" si="90"/>
        <v>0</v>
      </c>
      <c r="W346" s="187">
        <f t="shared" si="90"/>
        <v>0</v>
      </c>
      <c r="X346" s="235">
        <f>SUM(S346:W346)</f>
        <v>0</v>
      </c>
      <c r="Y346" s="151"/>
      <c r="Z346" s="151"/>
      <c r="AA346" s="151"/>
    </row>
    <row r="347" spans="1:27" ht="15.75" x14ac:dyDescent="0.2">
      <c r="A347" s="247"/>
      <c r="B347" s="175"/>
      <c r="C347" s="175"/>
      <c r="D347" s="175"/>
      <c r="E347" s="175"/>
      <c r="F347" s="175"/>
      <c r="G347" s="216"/>
      <c r="H347" s="216"/>
      <c r="I347" s="176"/>
      <c r="J347" s="176"/>
      <c r="K347" s="176"/>
      <c r="L347" s="176"/>
      <c r="M347" s="176"/>
      <c r="N347" s="176"/>
      <c r="O347" s="176"/>
      <c r="P347" s="176"/>
      <c r="Q347" s="176"/>
      <c r="R347" s="176"/>
      <c r="S347" s="176"/>
      <c r="T347" s="176"/>
      <c r="U347" s="176"/>
      <c r="V347" s="176"/>
      <c r="W347" s="176"/>
      <c r="X347" s="248"/>
      <c r="Y347" s="151"/>
      <c r="Z347" s="151"/>
      <c r="AA347" s="151"/>
    </row>
    <row r="348" spans="1:27" ht="15.75" x14ac:dyDescent="0.2">
      <c r="A348" s="247"/>
      <c r="B348" s="175"/>
      <c r="C348" s="175"/>
      <c r="D348" s="175"/>
      <c r="E348" s="175"/>
      <c r="F348" s="175"/>
      <c r="G348" s="216"/>
      <c r="H348" s="216"/>
      <c r="I348" s="176"/>
      <c r="J348" s="176"/>
      <c r="K348" s="176"/>
      <c r="L348" s="176"/>
      <c r="M348" s="176"/>
      <c r="N348" s="176"/>
      <c r="O348" s="176"/>
      <c r="P348" s="176"/>
      <c r="Q348" s="176"/>
      <c r="R348" s="176"/>
      <c r="S348" s="176"/>
      <c r="T348" s="176"/>
      <c r="U348" s="176"/>
      <c r="V348" s="176"/>
      <c r="W348" s="176"/>
      <c r="X348" s="248"/>
      <c r="Y348" s="151"/>
      <c r="Z348" s="151"/>
      <c r="AA348" s="151"/>
    </row>
    <row r="349" spans="1:27" ht="30" customHeight="1" x14ac:dyDescent="0.2">
      <c r="A349" s="496" t="s">
        <v>115</v>
      </c>
      <c r="B349" s="496"/>
      <c r="C349" s="496"/>
      <c r="D349" s="496"/>
      <c r="E349" s="496"/>
      <c r="F349" s="496"/>
      <c r="G349" s="496"/>
      <c r="H349" s="496"/>
      <c r="I349" s="496"/>
      <c r="J349" s="496"/>
      <c r="K349" s="496"/>
      <c r="L349" s="496"/>
      <c r="M349" s="496"/>
      <c r="N349" s="496"/>
      <c r="O349" s="496"/>
      <c r="P349" s="496"/>
      <c r="Q349" s="496"/>
      <c r="R349" s="496" t="s">
        <v>44</v>
      </c>
      <c r="S349" s="303" t="s">
        <v>7</v>
      </c>
      <c r="T349" s="303" t="s">
        <v>8</v>
      </c>
      <c r="U349" s="303" t="s">
        <v>9</v>
      </c>
      <c r="V349" s="303" t="s">
        <v>142</v>
      </c>
      <c r="W349" s="303" t="s">
        <v>143</v>
      </c>
      <c r="X349" s="304" t="s">
        <v>10</v>
      </c>
      <c r="Y349" s="151"/>
      <c r="Z349" s="151"/>
      <c r="AA349" s="151"/>
    </row>
    <row r="350" spans="1:27" ht="15.75" x14ac:dyDescent="0.2">
      <c r="A350" s="412"/>
      <c r="B350" s="412"/>
      <c r="C350" s="412"/>
      <c r="D350" s="412"/>
      <c r="E350" s="412"/>
      <c r="F350" s="412"/>
      <c r="G350" s="412"/>
      <c r="H350" s="412"/>
      <c r="I350" s="412"/>
      <c r="J350" s="412"/>
      <c r="K350" s="412"/>
      <c r="L350" s="412"/>
      <c r="M350" s="412"/>
      <c r="N350" s="412"/>
      <c r="O350" s="412"/>
      <c r="P350" s="412"/>
      <c r="Q350" s="412"/>
      <c r="R350" s="412"/>
      <c r="S350" s="177"/>
      <c r="T350" s="177"/>
      <c r="U350" s="177"/>
      <c r="V350" s="177"/>
      <c r="W350" s="177"/>
      <c r="X350" s="235">
        <f t="shared" ref="X350:X358" si="91">SUM(S350:W350)</f>
        <v>0</v>
      </c>
      <c r="Y350" s="151"/>
      <c r="Z350" s="151"/>
      <c r="AA350" s="151"/>
    </row>
    <row r="351" spans="1:27" ht="15.75" x14ac:dyDescent="0.2">
      <c r="A351" s="412"/>
      <c r="B351" s="412"/>
      <c r="C351" s="412"/>
      <c r="D351" s="412"/>
      <c r="E351" s="412"/>
      <c r="F351" s="412"/>
      <c r="G351" s="412"/>
      <c r="H351" s="412"/>
      <c r="I351" s="412"/>
      <c r="J351" s="412"/>
      <c r="K351" s="412"/>
      <c r="L351" s="412"/>
      <c r="M351" s="412"/>
      <c r="N351" s="412"/>
      <c r="O351" s="412"/>
      <c r="P351" s="412"/>
      <c r="Q351" s="412"/>
      <c r="R351" s="412"/>
      <c r="S351" s="177"/>
      <c r="T351" s="177"/>
      <c r="U351" s="177"/>
      <c r="V351" s="177"/>
      <c r="W351" s="177"/>
      <c r="X351" s="235">
        <f t="shared" si="91"/>
        <v>0</v>
      </c>
      <c r="Y351" s="151"/>
      <c r="Z351" s="151"/>
      <c r="AA351" s="151"/>
    </row>
    <row r="352" spans="1:27" ht="15.75" x14ac:dyDescent="0.2">
      <c r="A352" s="412"/>
      <c r="B352" s="412"/>
      <c r="C352" s="412"/>
      <c r="D352" s="412"/>
      <c r="E352" s="412"/>
      <c r="F352" s="412"/>
      <c r="G352" s="412"/>
      <c r="H352" s="412"/>
      <c r="I352" s="412"/>
      <c r="J352" s="412"/>
      <c r="K352" s="412"/>
      <c r="L352" s="412"/>
      <c r="M352" s="412"/>
      <c r="N352" s="412"/>
      <c r="O352" s="412"/>
      <c r="P352" s="412"/>
      <c r="Q352" s="412"/>
      <c r="R352" s="412"/>
      <c r="S352" s="177"/>
      <c r="T352" s="177"/>
      <c r="U352" s="177"/>
      <c r="V352" s="177"/>
      <c r="W352" s="177"/>
      <c r="X352" s="235">
        <f t="shared" si="91"/>
        <v>0</v>
      </c>
      <c r="Y352" s="151"/>
      <c r="Z352" s="151"/>
      <c r="AA352" s="151"/>
    </row>
    <row r="353" spans="1:27" ht="15.75" x14ac:dyDescent="0.2">
      <c r="A353" s="412"/>
      <c r="B353" s="412"/>
      <c r="C353" s="412"/>
      <c r="D353" s="412"/>
      <c r="E353" s="412"/>
      <c r="F353" s="412"/>
      <c r="G353" s="412"/>
      <c r="H353" s="412"/>
      <c r="I353" s="412"/>
      <c r="J353" s="412"/>
      <c r="K353" s="412"/>
      <c r="L353" s="412"/>
      <c r="M353" s="412"/>
      <c r="N353" s="412"/>
      <c r="O353" s="412"/>
      <c r="P353" s="412"/>
      <c r="Q353" s="412"/>
      <c r="R353" s="412"/>
      <c r="S353" s="177"/>
      <c r="T353" s="177"/>
      <c r="U353" s="177"/>
      <c r="V353" s="177"/>
      <c r="W353" s="177"/>
      <c r="X353" s="235">
        <f t="shared" si="91"/>
        <v>0</v>
      </c>
      <c r="Y353" s="151"/>
      <c r="Z353" s="151"/>
      <c r="AA353" s="151"/>
    </row>
    <row r="354" spans="1:27" ht="15.75" x14ac:dyDescent="0.2">
      <c r="A354" s="412"/>
      <c r="B354" s="412"/>
      <c r="C354" s="412"/>
      <c r="D354" s="412"/>
      <c r="E354" s="412"/>
      <c r="F354" s="412"/>
      <c r="G354" s="412"/>
      <c r="H354" s="412"/>
      <c r="I354" s="412"/>
      <c r="J354" s="412"/>
      <c r="K354" s="412"/>
      <c r="L354" s="412"/>
      <c r="M354" s="412"/>
      <c r="N354" s="412"/>
      <c r="O354" s="412"/>
      <c r="P354" s="412"/>
      <c r="Q354" s="412"/>
      <c r="R354" s="412"/>
      <c r="S354" s="177"/>
      <c r="T354" s="177"/>
      <c r="U354" s="177"/>
      <c r="V354" s="177"/>
      <c r="W354" s="177"/>
      <c r="X354" s="235">
        <f t="shared" si="91"/>
        <v>0</v>
      </c>
      <c r="Y354" s="151"/>
      <c r="Z354" s="151"/>
      <c r="AA354" s="151"/>
    </row>
    <row r="355" spans="1:27" ht="15.75" x14ac:dyDescent="0.2">
      <c r="A355" s="412"/>
      <c r="B355" s="412"/>
      <c r="C355" s="412"/>
      <c r="D355" s="412"/>
      <c r="E355" s="412"/>
      <c r="F355" s="412"/>
      <c r="G355" s="412"/>
      <c r="H355" s="412"/>
      <c r="I355" s="412"/>
      <c r="J355" s="412"/>
      <c r="K355" s="412"/>
      <c r="L355" s="412"/>
      <c r="M355" s="412"/>
      <c r="N355" s="412"/>
      <c r="O355" s="412"/>
      <c r="P355" s="412"/>
      <c r="Q355" s="412"/>
      <c r="R355" s="412"/>
      <c r="S355" s="177"/>
      <c r="T355" s="177"/>
      <c r="U355" s="177"/>
      <c r="V355" s="177"/>
      <c r="W355" s="177"/>
      <c r="X355" s="235">
        <f t="shared" si="91"/>
        <v>0</v>
      </c>
      <c r="Y355" s="151"/>
      <c r="Z355" s="151"/>
      <c r="AA355" s="151"/>
    </row>
    <row r="356" spans="1:27" ht="15.75" x14ac:dyDescent="0.2">
      <c r="A356" s="412"/>
      <c r="B356" s="412"/>
      <c r="C356" s="412"/>
      <c r="D356" s="412"/>
      <c r="E356" s="412"/>
      <c r="F356" s="412"/>
      <c r="G356" s="412"/>
      <c r="H356" s="412"/>
      <c r="I356" s="412"/>
      <c r="J356" s="412"/>
      <c r="K356" s="412"/>
      <c r="L356" s="412"/>
      <c r="M356" s="412"/>
      <c r="N356" s="412"/>
      <c r="O356" s="412"/>
      <c r="P356" s="412"/>
      <c r="Q356" s="412"/>
      <c r="R356" s="412"/>
      <c r="S356" s="177"/>
      <c r="T356" s="177"/>
      <c r="U356" s="177"/>
      <c r="V356" s="177"/>
      <c r="W356" s="177"/>
      <c r="X356" s="235">
        <f t="shared" si="91"/>
        <v>0</v>
      </c>
      <c r="Y356" s="151"/>
      <c r="Z356" s="151"/>
      <c r="AA356" s="151"/>
    </row>
    <row r="357" spans="1:27" ht="15.75" x14ac:dyDescent="0.2">
      <c r="A357" s="412"/>
      <c r="B357" s="412"/>
      <c r="C357" s="412"/>
      <c r="D357" s="412"/>
      <c r="E357" s="412"/>
      <c r="F357" s="412"/>
      <c r="G357" s="412"/>
      <c r="H357" s="412"/>
      <c r="I357" s="412"/>
      <c r="J357" s="412"/>
      <c r="K357" s="412"/>
      <c r="L357" s="412"/>
      <c r="M357" s="412"/>
      <c r="N357" s="412"/>
      <c r="O357" s="412"/>
      <c r="P357" s="412"/>
      <c r="Q357" s="412"/>
      <c r="R357" s="412"/>
      <c r="S357" s="177"/>
      <c r="T357" s="177"/>
      <c r="U357" s="177"/>
      <c r="V357" s="177"/>
      <c r="W357" s="177"/>
      <c r="X357" s="235">
        <f t="shared" si="91"/>
        <v>0</v>
      </c>
      <c r="Y357" s="151"/>
      <c r="Z357" s="151"/>
      <c r="AA357" s="151"/>
    </row>
    <row r="358" spans="1:27" ht="15.75" x14ac:dyDescent="0.2">
      <c r="A358" s="412"/>
      <c r="B358" s="412"/>
      <c r="C358" s="412"/>
      <c r="D358" s="412"/>
      <c r="E358" s="412"/>
      <c r="F358" s="412"/>
      <c r="G358" s="412"/>
      <c r="H358" s="412"/>
      <c r="I358" s="412"/>
      <c r="J358" s="412"/>
      <c r="K358" s="412"/>
      <c r="L358" s="412"/>
      <c r="M358" s="412"/>
      <c r="N358" s="412"/>
      <c r="O358" s="412"/>
      <c r="P358" s="412"/>
      <c r="Q358" s="412"/>
      <c r="R358" s="412"/>
      <c r="S358" s="177"/>
      <c r="T358" s="177"/>
      <c r="U358" s="177"/>
      <c r="V358" s="177"/>
      <c r="W358" s="177"/>
      <c r="X358" s="235">
        <f t="shared" si="91"/>
        <v>0</v>
      </c>
      <c r="Y358" s="151"/>
      <c r="Z358" s="151"/>
      <c r="AA358" s="151"/>
    </row>
    <row r="359" spans="1:27" ht="15.75" x14ac:dyDescent="0.2">
      <c r="A359" s="495" t="s">
        <v>42</v>
      </c>
      <c r="B359" s="495"/>
      <c r="C359" s="495"/>
      <c r="D359" s="495"/>
      <c r="E359" s="495"/>
      <c r="F359" s="495"/>
      <c r="G359" s="495"/>
      <c r="H359" s="495"/>
      <c r="I359" s="495"/>
      <c r="J359" s="495"/>
      <c r="K359" s="495"/>
      <c r="L359" s="495"/>
      <c r="M359" s="495"/>
      <c r="N359" s="495"/>
      <c r="O359" s="495"/>
      <c r="P359" s="495"/>
      <c r="Q359" s="495"/>
      <c r="R359" s="495">
        <f>SUM(R350:R358)</f>
        <v>0</v>
      </c>
      <c r="S359" s="187">
        <f t="shared" ref="S359:W359" si="92">SUM(S350:S358)</f>
        <v>0</v>
      </c>
      <c r="T359" s="187">
        <f t="shared" si="92"/>
        <v>0</v>
      </c>
      <c r="U359" s="187">
        <f t="shared" si="92"/>
        <v>0</v>
      </c>
      <c r="V359" s="187">
        <f t="shared" si="92"/>
        <v>0</v>
      </c>
      <c r="W359" s="187">
        <f t="shared" si="92"/>
        <v>0</v>
      </c>
      <c r="X359" s="235">
        <f>SUM(S359:W359)</f>
        <v>0</v>
      </c>
      <c r="Y359" s="151"/>
      <c r="Z359" s="151"/>
      <c r="AA359" s="151"/>
    </row>
    <row r="360" spans="1:27" ht="15.75" x14ac:dyDescent="0.2">
      <c r="A360" s="247"/>
      <c r="B360" s="175"/>
      <c r="C360" s="175"/>
      <c r="D360" s="175"/>
      <c r="E360" s="175"/>
      <c r="F360" s="175"/>
      <c r="G360" s="216"/>
      <c r="H360" s="216"/>
      <c r="I360" s="176"/>
      <c r="J360" s="176"/>
      <c r="K360" s="176"/>
      <c r="L360" s="176"/>
      <c r="M360" s="176"/>
      <c r="N360" s="176"/>
      <c r="O360" s="176"/>
      <c r="P360" s="176"/>
      <c r="Q360" s="176"/>
      <c r="R360" s="176"/>
      <c r="S360" s="176"/>
      <c r="T360" s="176"/>
      <c r="U360" s="176"/>
      <c r="V360" s="176"/>
      <c r="W360" s="176"/>
      <c r="X360" s="248"/>
      <c r="Y360" s="151"/>
      <c r="Z360" s="151"/>
      <c r="AA360" s="151"/>
    </row>
    <row r="361" spans="1:27" ht="15.75" x14ac:dyDescent="0.2">
      <c r="A361" s="247"/>
      <c r="B361" s="175"/>
      <c r="C361" s="175"/>
      <c r="D361" s="175"/>
      <c r="E361" s="175"/>
      <c r="F361" s="175"/>
      <c r="G361" s="216"/>
      <c r="H361" s="216"/>
      <c r="I361" s="176"/>
      <c r="J361" s="176"/>
      <c r="K361" s="176"/>
      <c r="L361" s="176"/>
      <c r="M361" s="176"/>
      <c r="N361" s="176"/>
      <c r="O361" s="176"/>
      <c r="P361" s="176"/>
      <c r="Q361" s="176"/>
      <c r="R361" s="176"/>
      <c r="S361" s="176"/>
      <c r="T361" s="176"/>
      <c r="U361" s="176"/>
      <c r="V361" s="176"/>
      <c r="W361" s="176"/>
      <c r="X361" s="248"/>
      <c r="Y361" s="151"/>
      <c r="Z361" s="151"/>
      <c r="AA361" s="151"/>
    </row>
    <row r="362" spans="1:27" ht="30" customHeight="1" x14ac:dyDescent="0.2">
      <c r="A362" s="441" t="s">
        <v>116</v>
      </c>
      <c r="B362" s="442"/>
      <c r="C362" s="442"/>
      <c r="D362" s="442"/>
      <c r="E362" s="442"/>
      <c r="F362" s="442"/>
      <c r="G362" s="442"/>
      <c r="H362" s="442"/>
      <c r="I362" s="442" t="s">
        <v>44</v>
      </c>
      <c r="J362" s="442"/>
      <c r="K362" s="442"/>
      <c r="L362" s="442"/>
      <c r="M362" s="442"/>
      <c r="N362" s="442"/>
      <c r="O362" s="442"/>
      <c r="P362" s="442"/>
      <c r="Q362" s="443"/>
      <c r="R362" s="303" t="s">
        <v>44</v>
      </c>
      <c r="S362" s="303" t="s">
        <v>7</v>
      </c>
      <c r="T362" s="303" t="s">
        <v>8</v>
      </c>
      <c r="U362" s="303" t="s">
        <v>9</v>
      </c>
      <c r="V362" s="303" t="s">
        <v>142</v>
      </c>
      <c r="W362" s="303" t="s">
        <v>143</v>
      </c>
      <c r="X362" s="304" t="s">
        <v>10</v>
      </c>
      <c r="Y362" s="151"/>
      <c r="Z362" s="151"/>
      <c r="AA362" s="151"/>
    </row>
    <row r="363" spans="1:27" ht="15.75" x14ac:dyDescent="0.2">
      <c r="A363" s="433"/>
      <c r="B363" s="434"/>
      <c r="C363" s="434"/>
      <c r="D363" s="434"/>
      <c r="E363" s="434"/>
      <c r="F363" s="434"/>
      <c r="G363" s="434"/>
      <c r="H363" s="434"/>
      <c r="I363" s="434"/>
      <c r="J363" s="434"/>
      <c r="K363" s="434"/>
      <c r="L363" s="434"/>
      <c r="M363" s="434"/>
      <c r="N363" s="434"/>
      <c r="O363" s="434"/>
      <c r="P363" s="434"/>
      <c r="Q363" s="435"/>
      <c r="R363" s="177"/>
      <c r="S363" s="177"/>
      <c r="T363" s="177"/>
      <c r="U363" s="177"/>
      <c r="V363" s="177"/>
      <c r="W363" s="177"/>
      <c r="X363" s="235">
        <f t="shared" ref="X363:X366" si="93">SUM(R363:W363)</f>
        <v>0</v>
      </c>
      <c r="Y363" s="151"/>
      <c r="Z363" s="151"/>
      <c r="AA363" s="151"/>
    </row>
    <row r="364" spans="1:27" ht="15.75" x14ac:dyDescent="0.2">
      <c r="A364" s="433"/>
      <c r="B364" s="434"/>
      <c r="C364" s="434"/>
      <c r="D364" s="434"/>
      <c r="E364" s="434"/>
      <c r="F364" s="434"/>
      <c r="G364" s="434"/>
      <c r="H364" s="434"/>
      <c r="I364" s="434"/>
      <c r="J364" s="434"/>
      <c r="K364" s="434"/>
      <c r="L364" s="434"/>
      <c r="M364" s="434"/>
      <c r="N364" s="434"/>
      <c r="O364" s="434"/>
      <c r="P364" s="434"/>
      <c r="Q364" s="435"/>
      <c r="R364" s="177"/>
      <c r="S364" s="177"/>
      <c r="T364" s="177"/>
      <c r="U364" s="177"/>
      <c r="V364" s="177"/>
      <c r="W364" s="177"/>
      <c r="X364" s="235">
        <f t="shared" si="93"/>
        <v>0</v>
      </c>
      <c r="Y364" s="151"/>
      <c r="Z364" s="151"/>
      <c r="AA364" s="151"/>
    </row>
    <row r="365" spans="1:27" ht="15.75" x14ac:dyDescent="0.2">
      <c r="A365" s="433"/>
      <c r="B365" s="434"/>
      <c r="C365" s="434"/>
      <c r="D365" s="434"/>
      <c r="E365" s="434"/>
      <c r="F365" s="434"/>
      <c r="G365" s="434"/>
      <c r="H365" s="434"/>
      <c r="I365" s="434"/>
      <c r="J365" s="434"/>
      <c r="K365" s="434"/>
      <c r="L365" s="434"/>
      <c r="M365" s="434"/>
      <c r="N365" s="434"/>
      <c r="O365" s="434"/>
      <c r="P365" s="434"/>
      <c r="Q365" s="435"/>
      <c r="R365" s="177"/>
      <c r="S365" s="177"/>
      <c r="T365" s="177"/>
      <c r="U365" s="177"/>
      <c r="V365" s="177"/>
      <c r="W365" s="177"/>
      <c r="X365" s="235">
        <f t="shared" si="93"/>
        <v>0</v>
      </c>
      <c r="Y365" s="151"/>
      <c r="Z365" s="151"/>
      <c r="AA365" s="151"/>
    </row>
    <row r="366" spans="1:27" ht="15.75" x14ac:dyDescent="0.2">
      <c r="A366" s="433"/>
      <c r="B366" s="434"/>
      <c r="C366" s="434"/>
      <c r="D366" s="434"/>
      <c r="E366" s="434"/>
      <c r="F366" s="434"/>
      <c r="G366" s="434"/>
      <c r="H366" s="434"/>
      <c r="I366" s="434"/>
      <c r="J366" s="434"/>
      <c r="K366" s="434"/>
      <c r="L366" s="434"/>
      <c r="M366" s="434"/>
      <c r="N366" s="434"/>
      <c r="O366" s="434"/>
      <c r="P366" s="434"/>
      <c r="Q366" s="435"/>
      <c r="R366" s="177"/>
      <c r="S366" s="177"/>
      <c r="T366" s="177"/>
      <c r="U366" s="177"/>
      <c r="V366" s="177"/>
      <c r="W366" s="177"/>
      <c r="X366" s="235">
        <f t="shared" si="93"/>
        <v>0</v>
      </c>
      <c r="Y366" s="151"/>
      <c r="Z366" s="151"/>
      <c r="AA366" s="151"/>
    </row>
    <row r="367" spans="1:27" ht="15.75" x14ac:dyDescent="0.2">
      <c r="A367" s="433"/>
      <c r="B367" s="434"/>
      <c r="C367" s="434"/>
      <c r="D367" s="434"/>
      <c r="E367" s="434"/>
      <c r="F367" s="434"/>
      <c r="G367" s="434"/>
      <c r="H367" s="434"/>
      <c r="I367" s="434"/>
      <c r="J367" s="434"/>
      <c r="K367" s="434"/>
      <c r="L367" s="434"/>
      <c r="M367" s="434"/>
      <c r="N367" s="434"/>
      <c r="O367" s="434"/>
      <c r="P367" s="434"/>
      <c r="Q367" s="435"/>
      <c r="R367" s="177"/>
      <c r="S367" s="177"/>
      <c r="T367" s="177"/>
      <c r="U367" s="177"/>
      <c r="V367" s="177"/>
      <c r="W367" s="177"/>
      <c r="X367" s="235">
        <f>SUM(R367:W367)</f>
        <v>0</v>
      </c>
      <c r="Y367" s="151"/>
      <c r="Z367" s="151"/>
      <c r="AA367" s="151"/>
    </row>
    <row r="368" spans="1:27" ht="15.75" x14ac:dyDescent="0.2">
      <c r="A368" s="433"/>
      <c r="B368" s="434"/>
      <c r="C368" s="434"/>
      <c r="D368" s="434"/>
      <c r="E368" s="434"/>
      <c r="F368" s="434"/>
      <c r="G368" s="434"/>
      <c r="H368" s="434"/>
      <c r="I368" s="434"/>
      <c r="J368" s="434"/>
      <c r="K368" s="434"/>
      <c r="L368" s="434"/>
      <c r="M368" s="434"/>
      <c r="N368" s="434"/>
      <c r="O368" s="434"/>
      <c r="P368" s="434"/>
      <c r="Q368" s="435"/>
      <c r="R368" s="177"/>
      <c r="S368" s="177"/>
      <c r="T368" s="177"/>
      <c r="U368" s="177"/>
      <c r="V368" s="177"/>
      <c r="W368" s="177"/>
      <c r="X368" s="235">
        <f t="shared" ref="X368:X372" si="94">SUM(R368:W368)</f>
        <v>0</v>
      </c>
      <c r="Y368" s="151"/>
      <c r="Z368" s="151"/>
      <c r="AA368" s="151"/>
    </row>
    <row r="369" spans="1:27" ht="15.75" x14ac:dyDescent="0.2">
      <c r="A369" s="433"/>
      <c r="B369" s="434"/>
      <c r="C369" s="434"/>
      <c r="D369" s="434"/>
      <c r="E369" s="434"/>
      <c r="F369" s="434"/>
      <c r="G369" s="434"/>
      <c r="H369" s="434"/>
      <c r="I369" s="434"/>
      <c r="J369" s="434"/>
      <c r="K369" s="434"/>
      <c r="L369" s="434"/>
      <c r="M369" s="434"/>
      <c r="N369" s="434"/>
      <c r="O369" s="434"/>
      <c r="P369" s="434"/>
      <c r="Q369" s="435"/>
      <c r="R369" s="177"/>
      <c r="S369" s="177"/>
      <c r="T369" s="177"/>
      <c r="U369" s="177"/>
      <c r="V369" s="177"/>
      <c r="W369" s="177"/>
      <c r="X369" s="235">
        <f t="shared" si="94"/>
        <v>0</v>
      </c>
      <c r="Y369" s="151"/>
      <c r="Z369" s="151"/>
      <c r="AA369" s="151"/>
    </row>
    <row r="370" spans="1:27" ht="15.75" x14ac:dyDescent="0.2">
      <c r="A370" s="433"/>
      <c r="B370" s="434"/>
      <c r="C370" s="434"/>
      <c r="D370" s="434"/>
      <c r="E370" s="434"/>
      <c r="F370" s="434"/>
      <c r="G370" s="434"/>
      <c r="H370" s="434"/>
      <c r="I370" s="434"/>
      <c r="J370" s="434"/>
      <c r="K370" s="434"/>
      <c r="L370" s="434"/>
      <c r="M370" s="434"/>
      <c r="N370" s="434"/>
      <c r="O370" s="434"/>
      <c r="P370" s="434"/>
      <c r="Q370" s="435"/>
      <c r="R370" s="177"/>
      <c r="S370" s="177"/>
      <c r="T370" s="177"/>
      <c r="U370" s="177"/>
      <c r="V370" s="177"/>
      <c r="W370" s="177"/>
      <c r="X370" s="235">
        <f t="shared" si="94"/>
        <v>0</v>
      </c>
      <c r="Y370" s="151"/>
      <c r="Z370" s="151"/>
      <c r="AA370" s="151"/>
    </row>
    <row r="371" spans="1:27" ht="15.75" x14ac:dyDescent="0.2">
      <c r="A371" s="433"/>
      <c r="B371" s="434"/>
      <c r="C371" s="434"/>
      <c r="D371" s="434"/>
      <c r="E371" s="434"/>
      <c r="F371" s="434"/>
      <c r="G371" s="434"/>
      <c r="H371" s="434"/>
      <c r="I371" s="434"/>
      <c r="J371" s="434"/>
      <c r="K371" s="434"/>
      <c r="L371" s="434"/>
      <c r="M371" s="434"/>
      <c r="N371" s="434"/>
      <c r="O371" s="434"/>
      <c r="P371" s="434"/>
      <c r="Q371" s="435"/>
      <c r="R371" s="177"/>
      <c r="S371" s="177"/>
      <c r="T371" s="177"/>
      <c r="U371" s="177"/>
      <c r="V371" s="177"/>
      <c r="W371" s="177"/>
      <c r="X371" s="235">
        <f t="shared" si="94"/>
        <v>0</v>
      </c>
      <c r="Y371" s="151"/>
      <c r="Z371" s="151"/>
      <c r="AA371" s="151"/>
    </row>
    <row r="372" spans="1:27" ht="15.75" x14ac:dyDescent="0.2">
      <c r="A372" s="438" t="s">
        <v>42</v>
      </c>
      <c r="B372" s="439"/>
      <c r="C372" s="439"/>
      <c r="D372" s="439"/>
      <c r="E372" s="439"/>
      <c r="F372" s="439"/>
      <c r="G372" s="439"/>
      <c r="H372" s="439"/>
      <c r="I372" s="439"/>
      <c r="J372" s="439"/>
      <c r="K372" s="439"/>
      <c r="L372" s="439"/>
      <c r="M372" s="439"/>
      <c r="N372" s="439"/>
      <c r="O372" s="439"/>
      <c r="P372" s="439"/>
      <c r="Q372" s="440"/>
      <c r="R372" s="187">
        <f>SUM(R363:R371)</f>
        <v>0</v>
      </c>
      <c r="S372" s="187">
        <f t="shared" ref="S372:W372" si="95">SUM(S363:S371)</f>
        <v>0</v>
      </c>
      <c r="T372" s="187">
        <f t="shared" si="95"/>
        <v>0</v>
      </c>
      <c r="U372" s="187">
        <f t="shared" si="95"/>
        <v>0</v>
      </c>
      <c r="V372" s="187">
        <f t="shared" si="95"/>
        <v>0</v>
      </c>
      <c r="W372" s="187">
        <f t="shared" si="95"/>
        <v>0</v>
      </c>
      <c r="X372" s="235">
        <f t="shared" si="94"/>
        <v>0</v>
      </c>
      <c r="Y372" s="151"/>
      <c r="Z372" s="151"/>
      <c r="AA372" s="151"/>
    </row>
    <row r="373" spans="1:27" ht="15.75" x14ac:dyDescent="0.2">
      <c r="A373" s="247"/>
      <c r="B373" s="175"/>
      <c r="C373" s="175"/>
      <c r="D373" s="175"/>
      <c r="E373" s="175"/>
      <c r="F373" s="175"/>
      <c r="G373" s="216"/>
      <c r="H373" s="216"/>
      <c r="I373" s="176"/>
      <c r="J373" s="176"/>
      <c r="K373" s="176"/>
      <c r="L373" s="176"/>
      <c r="M373" s="176"/>
      <c r="N373" s="176"/>
      <c r="O373" s="176"/>
      <c r="P373" s="176"/>
      <c r="Q373" s="176"/>
      <c r="R373" s="176"/>
      <c r="S373" s="176"/>
      <c r="T373" s="176"/>
      <c r="U373" s="176"/>
      <c r="V373" s="176"/>
      <c r="W373" s="176"/>
      <c r="X373" s="248"/>
      <c r="Y373" s="151"/>
      <c r="Z373" s="151"/>
      <c r="AA373" s="151"/>
    </row>
    <row r="374" spans="1:27" ht="15.75" x14ac:dyDescent="0.2">
      <c r="A374" s="247"/>
      <c r="B374" s="175"/>
      <c r="C374" s="175"/>
      <c r="D374" s="175"/>
      <c r="E374" s="175"/>
      <c r="F374" s="175"/>
      <c r="G374" s="216"/>
      <c r="H374" s="216"/>
      <c r="I374" s="176"/>
      <c r="J374" s="176"/>
      <c r="K374" s="176"/>
      <c r="L374" s="176"/>
      <c r="M374" s="176"/>
      <c r="N374" s="176"/>
      <c r="O374" s="176"/>
      <c r="P374" s="176"/>
      <c r="Q374" s="176"/>
      <c r="R374" s="176"/>
      <c r="S374" s="176"/>
      <c r="T374" s="176"/>
      <c r="U374" s="176"/>
      <c r="V374" s="176"/>
      <c r="W374" s="176"/>
      <c r="X374" s="248"/>
      <c r="Y374" s="151"/>
      <c r="Z374" s="151"/>
      <c r="AA374" s="151"/>
    </row>
    <row r="375" spans="1:27" ht="30" customHeight="1" x14ac:dyDescent="0.2">
      <c r="A375" s="496" t="s">
        <v>117</v>
      </c>
      <c r="B375" s="496"/>
      <c r="C375" s="496"/>
      <c r="D375" s="496"/>
      <c r="E375" s="496"/>
      <c r="F375" s="496"/>
      <c r="G375" s="496"/>
      <c r="H375" s="496"/>
      <c r="I375" s="496"/>
      <c r="J375" s="496"/>
      <c r="K375" s="496"/>
      <c r="L375" s="496"/>
      <c r="M375" s="496"/>
      <c r="N375" s="496"/>
      <c r="O375" s="496"/>
      <c r="P375" s="496"/>
      <c r="Q375" s="496"/>
      <c r="R375" s="496" t="s">
        <v>44</v>
      </c>
      <c r="S375" s="303" t="s">
        <v>7</v>
      </c>
      <c r="T375" s="303" t="s">
        <v>8</v>
      </c>
      <c r="U375" s="303" t="s">
        <v>9</v>
      </c>
      <c r="V375" s="303" t="s">
        <v>142</v>
      </c>
      <c r="W375" s="303" t="s">
        <v>143</v>
      </c>
      <c r="X375" s="304" t="s">
        <v>10</v>
      </c>
      <c r="Y375" s="151"/>
      <c r="Z375" s="151"/>
      <c r="AA375" s="151"/>
    </row>
    <row r="376" spans="1:27" ht="15.75" x14ac:dyDescent="0.2">
      <c r="A376" s="412"/>
      <c r="B376" s="412"/>
      <c r="C376" s="412"/>
      <c r="D376" s="412"/>
      <c r="E376" s="412"/>
      <c r="F376" s="412"/>
      <c r="G376" s="412"/>
      <c r="H376" s="412"/>
      <c r="I376" s="412"/>
      <c r="J376" s="412"/>
      <c r="K376" s="412"/>
      <c r="L376" s="412"/>
      <c r="M376" s="412"/>
      <c r="N376" s="412"/>
      <c r="O376" s="412"/>
      <c r="P376" s="412"/>
      <c r="Q376" s="412"/>
      <c r="R376" s="412"/>
      <c r="S376" s="177"/>
      <c r="T376" s="177"/>
      <c r="U376" s="177"/>
      <c r="V376" s="177"/>
      <c r="W376" s="177"/>
      <c r="X376" s="235">
        <f t="shared" ref="X376:X384" si="96">SUM(S376:W376)</f>
        <v>0</v>
      </c>
      <c r="Y376" s="151"/>
      <c r="Z376" s="151"/>
      <c r="AA376" s="151"/>
    </row>
    <row r="377" spans="1:27" ht="15.75" x14ac:dyDescent="0.2">
      <c r="A377" s="412"/>
      <c r="B377" s="412"/>
      <c r="C377" s="412"/>
      <c r="D377" s="412"/>
      <c r="E377" s="412"/>
      <c r="F377" s="412"/>
      <c r="G377" s="412"/>
      <c r="H377" s="412"/>
      <c r="I377" s="412"/>
      <c r="J377" s="412"/>
      <c r="K377" s="412"/>
      <c r="L377" s="412"/>
      <c r="M377" s="412"/>
      <c r="N377" s="412"/>
      <c r="O377" s="412"/>
      <c r="P377" s="412"/>
      <c r="Q377" s="412"/>
      <c r="R377" s="412"/>
      <c r="S377" s="177"/>
      <c r="T377" s="177"/>
      <c r="U377" s="177"/>
      <c r="V377" s="177"/>
      <c r="W377" s="177"/>
      <c r="X377" s="235">
        <f t="shared" si="96"/>
        <v>0</v>
      </c>
      <c r="Y377" s="151"/>
      <c r="Z377" s="151"/>
      <c r="AA377" s="151"/>
    </row>
    <row r="378" spans="1:27" ht="15.75" x14ac:dyDescent="0.2">
      <c r="A378" s="412"/>
      <c r="B378" s="412"/>
      <c r="C378" s="412"/>
      <c r="D378" s="412"/>
      <c r="E378" s="412"/>
      <c r="F378" s="412"/>
      <c r="G378" s="412"/>
      <c r="H378" s="412"/>
      <c r="I378" s="412"/>
      <c r="J378" s="412"/>
      <c r="K378" s="412"/>
      <c r="L378" s="412"/>
      <c r="M378" s="412"/>
      <c r="N378" s="412"/>
      <c r="O378" s="412"/>
      <c r="P378" s="412"/>
      <c r="Q378" s="412"/>
      <c r="R378" s="412"/>
      <c r="S378" s="177"/>
      <c r="T378" s="177"/>
      <c r="U378" s="177"/>
      <c r="V378" s="177"/>
      <c r="W378" s="177"/>
      <c r="X378" s="235">
        <f t="shared" si="96"/>
        <v>0</v>
      </c>
      <c r="Y378" s="151"/>
      <c r="Z378" s="151"/>
      <c r="AA378" s="151"/>
    </row>
    <row r="379" spans="1:27" ht="15.75" x14ac:dyDescent="0.2">
      <c r="A379" s="412"/>
      <c r="B379" s="412"/>
      <c r="C379" s="412"/>
      <c r="D379" s="412"/>
      <c r="E379" s="412"/>
      <c r="F379" s="412"/>
      <c r="G379" s="412"/>
      <c r="H379" s="412"/>
      <c r="I379" s="412"/>
      <c r="J379" s="412"/>
      <c r="K379" s="412"/>
      <c r="L379" s="412"/>
      <c r="M379" s="412"/>
      <c r="N379" s="412"/>
      <c r="O379" s="412"/>
      <c r="P379" s="412"/>
      <c r="Q379" s="412"/>
      <c r="R379" s="412"/>
      <c r="S379" s="177"/>
      <c r="T379" s="177"/>
      <c r="U379" s="177"/>
      <c r="V379" s="177"/>
      <c r="W379" s="177"/>
      <c r="X379" s="235">
        <f t="shared" si="96"/>
        <v>0</v>
      </c>
      <c r="Y379" s="151"/>
      <c r="Z379" s="151"/>
      <c r="AA379" s="151"/>
    </row>
    <row r="380" spans="1:27" ht="15.75" x14ac:dyDescent="0.2">
      <c r="A380" s="412"/>
      <c r="B380" s="412"/>
      <c r="C380" s="412"/>
      <c r="D380" s="412"/>
      <c r="E380" s="412"/>
      <c r="F380" s="412"/>
      <c r="G380" s="412"/>
      <c r="H380" s="412"/>
      <c r="I380" s="412"/>
      <c r="J380" s="412"/>
      <c r="K380" s="412"/>
      <c r="L380" s="412"/>
      <c r="M380" s="412"/>
      <c r="N380" s="412"/>
      <c r="O380" s="412"/>
      <c r="P380" s="412"/>
      <c r="Q380" s="412"/>
      <c r="R380" s="412"/>
      <c r="S380" s="177"/>
      <c r="T380" s="177"/>
      <c r="U380" s="177"/>
      <c r="V380" s="177"/>
      <c r="W380" s="177"/>
      <c r="X380" s="235">
        <f t="shared" si="96"/>
        <v>0</v>
      </c>
      <c r="Y380" s="151"/>
      <c r="Z380" s="151"/>
      <c r="AA380" s="151"/>
    </row>
    <row r="381" spans="1:27" ht="15.75" x14ac:dyDescent="0.2">
      <c r="A381" s="412"/>
      <c r="B381" s="412"/>
      <c r="C381" s="412"/>
      <c r="D381" s="412"/>
      <c r="E381" s="412"/>
      <c r="F381" s="412"/>
      <c r="G381" s="412"/>
      <c r="H381" s="412"/>
      <c r="I381" s="412"/>
      <c r="J381" s="412"/>
      <c r="K381" s="412"/>
      <c r="L381" s="412"/>
      <c r="M381" s="412"/>
      <c r="N381" s="412"/>
      <c r="O381" s="412"/>
      <c r="P381" s="412"/>
      <c r="Q381" s="412"/>
      <c r="R381" s="412"/>
      <c r="S381" s="177"/>
      <c r="T381" s="177"/>
      <c r="U381" s="177"/>
      <c r="V381" s="177"/>
      <c r="W381" s="177"/>
      <c r="X381" s="235">
        <f t="shared" si="96"/>
        <v>0</v>
      </c>
      <c r="Y381" s="151"/>
      <c r="Z381" s="151"/>
      <c r="AA381" s="151"/>
    </row>
    <row r="382" spans="1:27" ht="15.75" x14ac:dyDescent="0.2">
      <c r="A382" s="412"/>
      <c r="B382" s="412"/>
      <c r="C382" s="412"/>
      <c r="D382" s="412"/>
      <c r="E382" s="412"/>
      <c r="F382" s="412"/>
      <c r="G382" s="412"/>
      <c r="H382" s="412"/>
      <c r="I382" s="412"/>
      <c r="J382" s="412"/>
      <c r="K382" s="412"/>
      <c r="L382" s="412"/>
      <c r="M382" s="412"/>
      <c r="N382" s="412"/>
      <c r="O382" s="412"/>
      <c r="P382" s="412"/>
      <c r="Q382" s="412"/>
      <c r="R382" s="412"/>
      <c r="S382" s="177"/>
      <c r="T382" s="177"/>
      <c r="U382" s="177"/>
      <c r="V382" s="177"/>
      <c r="W382" s="177"/>
      <c r="X382" s="235">
        <f t="shared" si="96"/>
        <v>0</v>
      </c>
      <c r="Y382" s="151"/>
      <c r="Z382" s="151"/>
      <c r="AA382" s="151"/>
    </row>
    <row r="383" spans="1:27" ht="15.75" x14ac:dyDescent="0.2">
      <c r="A383" s="412"/>
      <c r="B383" s="412"/>
      <c r="C383" s="412"/>
      <c r="D383" s="412"/>
      <c r="E383" s="412"/>
      <c r="F383" s="412"/>
      <c r="G383" s="412"/>
      <c r="H383" s="412"/>
      <c r="I383" s="412"/>
      <c r="J383" s="412"/>
      <c r="K383" s="412"/>
      <c r="L383" s="412"/>
      <c r="M383" s="412"/>
      <c r="N383" s="412"/>
      <c r="O383" s="412"/>
      <c r="P383" s="412"/>
      <c r="Q383" s="412"/>
      <c r="R383" s="412"/>
      <c r="S383" s="177"/>
      <c r="T383" s="177"/>
      <c r="U383" s="177"/>
      <c r="V383" s="177"/>
      <c r="W383" s="177"/>
      <c r="X383" s="235">
        <f t="shared" si="96"/>
        <v>0</v>
      </c>
      <c r="Y383" s="151"/>
      <c r="Z383" s="151"/>
      <c r="AA383" s="151"/>
    </row>
    <row r="384" spans="1:27" ht="15.75" x14ac:dyDescent="0.2">
      <c r="A384" s="412"/>
      <c r="B384" s="412"/>
      <c r="C384" s="412"/>
      <c r="D384" s="412"/>
      <c r="E384" s="412"/>
      <c r="F384" s="412"/>
      <c r="G384" s="412"/>
      <c r="H384" s="412"/>
      <c r="I384" s="412"/>
      <c r="J384" s="412"/>
      <c r="K384" s="412"/>
      <c r="L384" s="412"/>
      <c r="M384" s="412"/>
      <c r="N384" s="412"/>
      <c r="O384" s="412"/>
      <c r="P384" s="412"/>
      <c r="Q384" s="412"/>
      <c r="R384" s="412"/>
      <c r="S384" s="177"/>
      <c r="T384" s="177"/>
      <c r="U384" s="177"/>
      <c r="V384" s="177"/>
      <c r="W384" s="177"/>
      <c r="X384" s="235">
        <f t="shared" si="96"/>
        <v>0</v>
      </c>
      <c r="Y384" s="151"/>
      <c r="Z384" s="151"/>
      <c r="AA384" s="151"/>
    </row>
    <row r="385" spans="1:27" ht="15.75" x14ac:dyDescent="0.2">
      <c r="A385" s="495" t="s">
        <v>42</v>
      </c>
      <c r="B385" s="495"/>
      <c r="C385" s="495"/>
      <c r="D385" s="495"/>
      <c r="E385" s="495"/>
      <c r="F385" s="495"/>
      <c r="G385" s="495"/>
      <c r="H385" s="495"/>
      <c r="I385" s="495"/>
      <c r="J385" s="495"/>
      <c r="K385" s="495"/>
      <c r="L385" s="495"/>
      <c r="M385" s="495"/>
      <c r="N385" s="495"/>
      <c r="O385" s="495"/>
      <c r="P385" s="495"/>
      <c r="Q385" s="495"/>
      <c r="R385" s="495">
        <f>SUM(R376:R384)</f>
        <v>0</v>
      </c>
      <c r="S385" s="187">
        <f t="shared" ref="S385:W385" si="97">SUM(S376:S384)</f>
        <v>0</v>
      </c>
      <c r="T385" s="187">
        <f t="shared" si="97"/>
        <v>0</v>
      </c>
      <c r="U385" s="187">
        <f t="shared" si="97"/>
        <v>0</v>
      </c>
      <c r="V385" s="187">
        <f t="shared" si="97"/>
        <v>0</v>
      </c>
      <c r="W385" s="187">
        <f t="shared" si="97"/>
        <v>0</v>
      </c>
      <c r="X385" s="235">
        <f>SUM(S385:W385)</f>
        <v>0</v>
      </c>
      <c r="Y385" s="151"/>
      <c r="Z385" s="151"/>
      <c r="AA385" s="151"/>
    </row>
    <row r="386" spans="1:27" ht="15.75" x14ac:dyDescent="0.2">
      <c r="A386" s="247"/>
      <c r="B386" s="175"/>
      <c r="C386" s="175"/>
      <c r="D386" s="175"/>
      <c r="E386" s="175"/>
      <c r="F386" s="175"/>
      <c r="G386" s="216"/>
      <c r="H386" s="216"/>
      <c r="I386" s="176"/>
      <c r="J386" s="176"/>
      <c r="K386" s="176"/>
      <c r="L386" s="176"/>
      <c r="M386" s="176"/>
      <c r="N386" s="176"/>
      <c r="O386" s="176"/>
      <c r="P386" s="176"/>
      <c r="Q386" s="176"/>
      <c r="R386" s="176"/>
      <c r="S386" s="176"/>
      <c r="T386" s="176"/>
      <c r="U386" s="176"/>
      <c r="V386" s="176"/>
      <c r="W386" s="176"/>
      <c r="X386" s="248"/>
      <c r="Y386" s="151"/>
      <c r="Z386" s="151"/>
      <c r="AA386" s="151"/>
    </row>
    <row r="387" spans="1:27" ht="15.75" x14ac:dyDescent="0.2">
      <c r="A387" s="247"/>
      <c r="B387" s="175"/>
      <c r="C387" s="175"/>
      <c r="D387" s="175"/>
      <c r="E387" s="175"/>
      <c r="F387" s="175"/>
      <c r="G387" s="216"/>
      <c r="H387" s="216"/>
      <c r="I387" s="176"/>
      <c r="J387" s="176"/>
      <c r="K387" s="176"/>
      <c r="L387" s="176"/>
      <c r="M387" s="176"/>
      <c r="N387" s="176"/>
      <c r="O387" s="176"/>
      <c r="P387" s="176"/>
      <c r="Q387" s="176"/>
      <c r="R387" s="176"/>
      <c r="S387" s="176"/>
      <c r="T387" s="176"/>
      <c r="U387" s="176"/>
      <c r="V387" s="176"/>
      <c r="W387" s="176"/>
      <c r="X387" s="248"/>
      <c r="Y387" s="151"/>
      <c r="Z387" s="151"/>
      <c r="AA387" s="151"/>
    </row>
    <row r="388" spans="1:27" ht="30" customHeight="1" x14ac:dyDescent="0.2">
      <c r="A388" s="496" t="s">
        <v>157</v>
      </c>
      <c r="B388" s="496"/>
      <c r="C388" s="496"/>
      <c r="D388" s="496"/>
      <c r="E388" s="496"/>
      <c r="F388" s="496"/>
      <c r="G388" s="496"/>
      <c r="H388" s="496"/>
      <c r="I388" s="496"/>
      <c r="J388" s="496"/>
      <c r="K388" s="496"/>
      <c r="L388" s="496"/>
      <c r="M388" s="496"/>
      <c r="N388" s="496"/>
      <c r="O388" s="496"/>
      <c r="P388" s="496"/>
      <c r="Q388" s="496"/>
      <c r="R388" s="496" t="s">
        <v>44</v>
      </c>
      <c r="S388" s="303" t="s">
        <v>7</v>
      </c>
      <c r="T388" s="303" t="s">
        <v>8</v>
      </c>
      <c r="U388" s="303" t="s">
        <v>9</v>
      </c>
      <c r="V388" s="303" t="s">
        <v>142</v>
      </c>
      <c r="W388" s="303" t="s">
        <v>143</v>
      </c>
      <c r="X388" s="304" t="s">
        <v>10</v>
      </c>
      <c r="Y388" s="151"/>
      <c r="Z388" s="151"/>
      <c r="AA388" s="151"/>
    </row>
    <row r="389" spans="1:27" ht="15.75" x14ac:dyDescent="0.2">
      <c r="A389" s="412"/>
      <c r="B389" s="412"/>
      <c r="C389" s="412"/>
      <c r="D389" s="412"/>
      <c r="E389" s="412"/>
      <c r="F389" s="412"/>
      <c r="G389" s="412"/>
      <c r="H389" s="412"/>
      <c r="I389" s="412"/>
      <c r="J389" s="412"/>
      <c r="K389" s="412"/>
      <c r="L389" s="412"/>
      <c r="M389" s="412"/>
      <c r="N389" s="412"/>
      <c r="O389" s="412"/>
      <c r="P389" s="412"/>
      <c r="Q389" s="412"/>
      <c r="R389" s="412"/>
      <c r="S389" s="177"/>
      <c r="T389" s="177"/>
      <c r="U389" s="177"/>
      <c r="V389" s="177"/>
      <c r="W389" s="177"/>
      <c r="X389" s="235">
        <f t="shared" ref="X389:X397" si="98">SUM(S389:W389)</f>
        <v>0</v>
      </c>
      <c r="Y389" s="151"/>
      <c r="Z389" s="151"/>
      <c r="AA389" s="151"/>
    </row>
    <row r="390" spans="1:27" ht="15.75" x14ac:dyDescent="0.2">
      <c r="A390" s="412"/>
      <c r="B390" s="412"/>
      <c r="C390" s="412"/>
      <c r="D390" s="412"/>
      <c r="E390" s="412"/>
      <c r="F390" s="412"/>
      <c r="G390" s="412"/>
      <c r="H390" s="412"/>
      <c r="I390" s="412"/>
      <c r="J390" s="412"/>
      <c r="K390" s="412"/>
      <c r="L390" s="412"/>
      <c r="M390" s="412"/>
      <c r="N390" s="412"/>
      <c r="O390" s="412"/>
      <c r="P390" s="412"/>
      <c r="Q390" s="412"/>
      <c r="R390" s="412"/>
      <c r="S390" s="177"/>
      <c r="T390" s="177"/>
      <c r="U390" s="177"/>
      <c r="V390" s="177"/>
      <c r="W390" s="177"/>
      <c r="X390" s="235">
        <f t="shared" si="98"/>
        <v>0</v>
      </c>
      <c r="Y390" s="151"/>
      <c r="Z390" s="151"/>
      <c r="AA390" s="151"/>
    </row>
    <row r="391" spans="1:27" ht="15.75" x14ac:dyDescent="0.2">
      <c r="A391" s="412"/>
      <c r="B391" s="412"/>
      <c r="C391" s="412"/>
      <c r="D391" s="412"/>
      <c r="E391" s="412"/>
      <c r="F391" s="412"/>
      <c r="G391" s="412"/>
      <c r="H391" s="412"/>
      <c r="I391" s="412"/>
      <c r="J391" s="412"/>
      <c r="K391" s="412"/>
      <c r="L391" s="412"/>
      <c r="M391" s="412"/>
      <c r="N391" s="412"/>
      <c r="O391" s="412"/>
      <c r="P391" s="412"/>
      <c r="Q391" s="412"/>
      <c r="R391" s="412"/>
      <c r="S391" s="177"/>
      <c r="T391" s="177"/>
      <c r="U391" s="177"/>
      <c r="V391" s="177"/>
      <c r="W391" s="177"/>
      <c r="X391" s="235">
        <f t="shared" si="98"/>
        <v>0</v>
      </c>
      <c r="Y391" s="151"/>
      <c r="Z391" s="151"/>
      <c r="AA391" s="151"/>
    </row>
    <row r="392" spans="1:27" ht="15.75" x14ac:dyDescent="0.2">
      <c r="A392" s="412"/>
      <c r="B392" s="412"/>
      <c r="C392" s="412"/>
      <c r="D392" s="412"/>
      <c r="E392" s="412"/>
      <c r="F392" s="412"/>
      <c r="G392" s="412"/>
      <c r="H392" s="412"/>
      <c r="I392" s="412"/>
      <c r="J392" s="412"/>
      <c r="K392" s="412"/>
      <c r="L392" s="412"/>
      <c r="M392" s="412"/>
      <c r="N392" s="412"/>
      <c r="O392" s="412"/>
      <c r="P392" s="412"/>
      <c r="Q392" s="412"/>
      <c r="R392" s="412"/>
      <c r="S392" s="177"/>
      <c r="T392" s="177"/>
      <c r="U392" s="177"/>
      <c r="V392" s="177"/>
      <c r="W392" s="177"/>
      <c r="X392" s="235">
        <f t="shared" si="98"/>
        <v>0</v>
      </c>
      <c r="Y392" s="151"/>
      <c r="Z392" s="151"/>
      <c r="AA392" s="151"/>
    </row>
    <row r="393" spans="1:27" ht="15.75" x14ac:dyDescent="0.2">
      <c r="A393" s="412"/>
      <c r="B393" s="412"/>
      <c r="C393" s="412"/>
      <c r="D393" s="412"/>
      <c r="E393" s="412"/>
      <c r="F393" s="412"/>
      <c r="G393" s="412"/>
      <c r="H393" s="412"/>
      <c r="I393" s="412"/>
      <c r="J393" s="412"/>
      <c r="K393" s="412"/>
      <c r="L393" s="412"/>
      <c r="M393" s="412"/>
      <c r="N393" s="412"/>
      <c r="O393" s="412"/>
      <c r="P393" s="412"/>
      <c r="Q393" s="412"/>
      <c r="R393" s="412"/>
      <c r="S393" s="177"/>
      <c r="T393" s="177"/>
      <c r="U393" s="177"/>
      <c r="V393" s="177"/>
      <c r="W393" s="177"/>
      <c r="X393" s="235">
        <f t="shared" si="98"/>
        <v>0</v>
      </c>
      <c r="Y393" s="151"/>
      <c r="Z393" s="151"/>
      <c r="AA393" s="151"/>
    </row>
    <row r="394" spans="1:27" ht="15.75" x14ac:dyDescent="0.2">
      <c r="A394" s="412"/>
      <c r="B394" s="412"/>
      <c r="C394" s="412"/>
      <c r="D394" s="412"/>
      <c r="E394" s="412"/>
      <c r="F394" s="412"/>
      <c r="G394" s="412"/>
      <c r="H394" s="412"/>
      <c r="I394" s="412"/>
      <c r="J394" s="412"/>
      <c r="K394" s="412"/>
      <c r="L394" s="412"/>
      <c r="M394" s="412"/>
      <c r="N394" s="412"/>
      <c r="O394" s="412"/>
      <c r="P394" s="412"/>
      <c r="Q394" s="412"/>
      <c r="R394" s="412"/>
      <c r="S394" s="177"/>
      <c r="T394" s="177"/>
      <c r="U394" s="177"/>
      <c r="V394" s="177"/>
      <c r="W394" s="177"/>
      <c r="X394" s="235">
        <f t="shared" si="98"/>
        <v>0</v>
      </c>
      <c r="Y394" s="151"/>
      <c r="Z394" s="151"/>
      <c r="AA394" s="151"/>
    </row>
    <row r="395" spans="1:27" ht="15.75" x14ac:dyDescent="0.2">
      <c r="A395" s="412"/>
      <c r="B395" s="412"/>
      <c r="C395" s="412"/>
      <c r="D395" s="412"/>
      <c r="E395" s="412"/>
      <c r="F395" s="412"/>
      <c r="G395" s="412"/>
      <c r="H395" s="412"/>
      <c r="I395" s="412"/>
      <c r="J395" s="412"/>
      <c r="K395" s="412"/>
      <c r="L395" s="412"/>
      <c r="M395" s="412"/>
      <c r="N395" s="412"/>
      <c r="O395" s="412"/>
      <c r="P395" s="412"/>
      <c r="Q395" s="412"/>
      <c r="R395" s="412"/>
      <c r="S395" s="177"/>
      <c r="T395" s="177"/>
      <c r="U395" s="177"/>
      <c r="V395" s="177"/>
      <c r="W395" s="177"/>
      <c r="X395" s="235">
        <f t="shared" si="98"/>
        <v>0</v>
      </c>
      <c r="Y395" s="151"/>
      <c r="Z395" s="151"/>
      <c r="AA395" s="151"/>
    </row>
    <row r="396" spans="1:27" ht="15.75" x14ac:dyDescent="0.2">
      <c r="A396" s="412"/>
      <c r="B396" s="412"/>
      <c r="C396" s="412"/>
      <c r="D396" s="412"/>
      <c r="E396" s="412"/>
      <c r="F396" s="412"/>
      <c r="G396" s="412"/>
      <c r="H396" s="412"/>
      <c r="I396" s="412"/>
      <c r="J396" s="412"/>
      <c r="K396" s="412"/>
      <c r="L396" s="412"/>
      <c r="M396" s="412"/>
      <c r="N396" s="412"/>
      <c r="O396" s="412"/>
      <c r="P396" s="412"/>
      <c r="Q396" s="412"/>
      <c r="R396" s="412"/>
      <c r="S396" s="177"/>
      <c r="T396" s="177"/>
      <c r="U396" s="177"/>
      <c r="V396" s="177"/>
      <c r="W396" s="177"/>
      <c r="X396" s="235">
        <f t="shared" si="98"/>
        <v>0</v>
      </c>
      <c r="Y396" s="151"/>
      <c r="Z396" s="151"/>
      <c r="AA396" s="151"/>
    </row>
    <row r="397" spans="1:27" ht="15.75" x14ac:dyDescent="0.2">
      <c r="A397" s="412"/>
      <c r="B397" s="412"/>
      <c r="C397" s="412"/>
      <c r="D397" s="412"/>
      <c r="E397" s="412"/>
      <c r="F397" s="412"/>
      <c r="G397" s="412"/>
      <c r="H397" s="412"/>
      <c r="I397" s="412"/>
      <c r="J397" s="412"/>
      <c r="K397" s="412"/>
      <c r="L397" s="412"/>
      <c r="M397" s="412"/>
      <c r="N397" s="412"/>
      <c r="O397" s="412"/>
      <c r="P397" s="412"/>
      <c r="Q397" s="412"/>
      <c r="R397" s="412"/>
      <c r="S397" s="177"/>
      <c r="T397" s="177"/>
      <c r="U397" s="177"/>
      <c r="V397" s="177"/>
      <c r="W397" s="177"/>
      <c r="X397" s="235">
        <f t="shared" si="98"/>
        <v>0</v>
      </c>
      <c r="Y397" s="151"/>
      <c r="Z397" s="151"/>
      <c r="AA397" s="151"/>
    </row>
    <row r="398" spans="1:27" ht="15.75" x14ac:dyDescent="0.2">
      <c r="A398" s="495" t="s">
        <v>42</v>
      </c>
      <c r="B398" s="495"/>
      <c r="C398" s="495"/>
      <c r="D398" s="495"/>
      <c r="E398" s="495"/>
      <c r="F398" s="495"/>
      <c r="G398" s="495"/>
      <c r="H398" s="495"/>
      <c r="I398" s="495"/>
      <c r="J398" s="495"/>
      <c r="K398" s="495"/>
      <c r="L398" s="495"/>
      <c r="M398" s="495"/>
      <c r="N398" s="495"/>
      <c r="O398" s="495"/>
      <c r="P398" s="495"/>
      <c r="Q398" s="495"/>
      <c r="R398" s="495">
        <f>SUM(R389:R397)</f>
        <v>0</v>
      </c>
      <c r="S398" s="187">
        <f t="shared" ref="S398:W398" si="99">SUM(S389:S397)</f>
        <v>0</v>
      </c>
      <c r="T398" s="187">
        <f t="shared" si="99"/>
        <v>0</v>
      </c>
      <c r="U398" s="187">
        <f t="shared" si="99"/>
        <v>0</v>
      </c>
      <c r="V398" s="187">
        <f t="shared" si="99"/>
        <v>0</v>
      </c>
      <c r="W398" s="187">
        <f t="shared" si="99"/>
        <v>0</v>
      </c>
      <c r="X398" s="235">
        <f>SUM(S398:W398)</f>
        <v>0</v>
      </c>
      <c r="Y398" s="151"/>
      <c r="Z398" s="151"/>
      <c r="AA398" s="151"/>
    </row>
    <row r="399" spans="1:27" ht="15.75" x14ac:dyDescent="0.2">
      <c r="A399" s="247"/>
      <c r="B399" s="178"/>
      <c r="C399" s="178"/>
      <c r="D399" s="178"/>
      <c r="E399" s="178"/>
      <c r="F399" s="178"/>
      <c r="G399" s="217"/>
      <c r="H399" s="217"/>
      <c r="I399" s="217"/>
      <c r="J399" s="217"/>
      <c r="K399" s="217"/>
      <c r="L399" s="217"/>
      <c r="M399" s="217"/>
      <c r="N399" s="217"/>
      <c r="O399" s="217"/>
      <c r="P399" s="217"/>
      <c r="Q399" s="217"/>
      <c r="R399" s="217"/>
      <c r="S399" s="217"/>
      <c r="T399" s="217"/>
      <c r="U399" s="217"/>
      <c r="V399" s="217"/>
      <c r="W399" s="176"/>
      <c r="X399" s="249"/>
      <c r="Y399" s="151"/>
      <c r="Z399" s="151"/>
      <c r="AA399" s="151"/>
    </row>
    <row r="400" spans="1:27" ht="15.75" x14ac:dyDescent="0.2">
      <c r="A400" s="247"/>
      <c r="B400" s="178"/>
      <c r="C400" s="178"/>
      <c r="D400" s="178"/>
      <c r="E400" s="178"/>
      <c r="F400" s="178"/>
      <c r="G400" s="217"/>
      <c r="H400" s="217"/>
      <c r="I400" s="217"/>
      <c r="J400" s="217"/>
      <c r="K400" s="217"/>
      <c r="L400" s="217"/>
      <c r="M400" s="217"/>
      <c r="N400" s="217"/>
      <c r="O400" s="217"/>
      <c r="P400" s="217"/>
      <c r="Q400" s="217"/>
      <c r="R400" s="217"/>
      <c r="S400" s="217"/>
      <c r="T400" s="217"/>
      <c r="U400" s="217"/>
      <c r="V400" s="217"/>
      <c r="W400" s="176"/>
      <c r="X400" s="249"/>
      <c r="Y400" s="151"/>
      <c r="Z400" s="151"/>
      <c r="AA400" s="151"/>
    </row>
    <row r="401" spans="1:27" ht="30" customHeight="1" x14ac:dyDescent="0.2">
      <c r="A401" s="496" t="s">
        <v>118</v>
      </c>
      <c r="B401" s="496"/>
      <c r="C401" s="496"/>
      <c r="D401" s="496"/>
      <c r="E401" s="496"/>
      <c r="F401" s="496"/>
      <c r="G401" s="496"/>
      <c r="H401" s="496"/>
      <c r="I401" s="496"/>
      <c r="J401" s="496"/>
      <c r="K401" s="496"/>
      <c r="L401" s="496"/>
      <c r="M401" s="496"/>
      <c r="N401" s="496"/>
      <c r="O401" s="496"/>
      <c r="P401" s="496"/>
      <c r="Q401" s="496"/>
      <c r="R401" s="496" t="s">
        <v>44</v>
      </c>
      <c r="S401" s="303" t="s">
        <v>7</v>
      </c>
      <c r="T401" s="303" t="s">
        <v>8</v>
      </c>
      <c r="U401" s="303" t="s">
        <v>9</v>
      </c>
      <c r="V401" s="303" t="s">
        <v>142</v>
      </c>
      <c r="W401" s="303" t="s">
        <v>143</v>
      </c>
      <c r="X401" s="304" t="s">
        <v>10</v>
      </c>
      <c r="Y401" s="151"/>
      <c r="Z401" s="151"/>
      <c r="AA401" s="151"/>
    </row>
    <row r="402" spans="1:27" ht="15.75" x14ac:dyDescent="0.2">
      <c r="A402" s="412"/>
      <c r="B402" s="412"/>
      <c r="C402" s="412"/>
      <c r="D402" s="412"/>
      <c r="E402" s="412"/>
      <c r="F402" s="412"/>
      <c r="G402" s="412"/>
      <c r="H402" s="412"/>
      <c r="I402" s="412"/>
      <c r="J402" s="412"/>
      <c r="K402" s="412"/>
      <c r="L402" s="412"/>
      <c r="M402" s="412"/>
      <c r="N402" s="412"/>
      <c r="O402" s="412"/>
      <c r="P402" s="412"/>
      <c r="Q402" s="412"/>
      <c r="R402" s="412"/>
      <c r="S402" s="177"/>
      <c r="T402" s="177"/>
      <c r="U402" s="177"/>
      <c r="V402" s="177"/>
      <c r="W402" s="177"/>
      <c r="X402" s="235">
        <f t="shared" ref="X402:X410" si="100">SUM(S402:W402)</f>
        <v>0</v>
      </c>
      <c r="Y402" s="151"/>
      <c r="Z402" s="151"/>
      <c r="AA402" s="151"/>
    </row>
    <row r="403" spans="1:27" ht="15.75" x14ac:dyDescent="0.2">
      <c r="A403" s="412"/>
      <c r="B403" s="412"/>
      <c r="C403" s="412"/>
      <c r="D403" s="412"/>
      <c r="E403" s="412"/>
      <c r="F403" s="412"/>
      <c r="G403" s="412"/>
      <c r="H403" s="412"/>
      <c r="I403" s="412"/>
      <c r="J403" s="412"/>
      <c r="K403" s="412"/>
      <c r="L403" s="412"/>
      <c r="M403" s="412"/>
      <c r="N403" s="412"/>
      <c r="O403" s="412"/>
      <c r="P403" s="412"/>
      <c r="Q403" s="412"/>
      <c r="R403" s="412"/>
      <c r="S403" s="177"/>
      <c r="T403" s="177"/>
      <c r="U403" s="177"/>
      <c r="V403" s="177"/>
      <c r="W403" s="177"/>
      <c r="X403" s="235">
        <f t="shared" si="100"/>
        <v>0</v>
      </c>
      <c r="Y403" s="151"/>
      <c r="Z403" s="151"/>
      <c r="AA403" s="151"/>
    </row>
    <row r="404" spans="1:27" ht="15.75" x14ac:dyDescent="0.2">
      <c r="A404" s="412"/>
      <c r="B404" s="412"/>
      <c r="C404" s="412"/>
      <c r="D404" s="412"/>
      <c r="E404" s="412"/>
      <c r="F404" s="412"/>
      <c r="G404" s="412"/>
      <c r="H404" s="412"/>
      <c r="I404" s="412"/>
      <c r="J404" s="412"/>
      <c r="K404" s="412"/>
      <c r="L404" s="412"/>
      <c r="M404" s="412"/>
      <c r="N404" s="412"/>
      <c r="O404" s="412"/>
      <c r="P404" s="412"/>
      <c r="Q404" s="412"/>
      <c r="R404" s="412"/>
      <c r="S404" s="177"/>
      <c r="T404" s="177"/>
      <c r="U404" s="177"/>
      <c r="V404" s="177"/>
      <c r="W404" s="177"/>
      <c r="X404" s="235">
        <f t="shared" si="100"/>
        <v>0</v>
      </c>
      <c r="Y404" s="151"/>
      <c r="Z404" s="151"/>
      <c r="AA404" s="151"/>
    </row>
    <row r="405" spans="1:27" ht="15.75" x14ac:dyDescent="0.2">
      <c r="A405" s="412"/>
      <c r="B405" s="412"/>
      <c r="C405" s="412"/>
      <c r="D405" s="412"/>
      <c r="E405" s="412"/>
      <c r="F405" s="412"/>
      <c r="G405" s="412"/>
      <c r="H405" s="412"/>
      <c r="I405" s="412"/>
      <c r="J405" s="412"/>
      <c r="K405" s="412"/>
      <c r="L405" s="412"/>
      <c r="M405" s="412"/>
      <c r="N405" s="412"/>
      <c r="O405" s="412"/>
      <c r="P405" s="412"/>
      <c r="Q405" s="412"/>
      <c r="R405" s="412"/>
      <c r="S405" s="177"/>
      <c r="T405" s="177"/>
      <c r="U405" s="177"/>
      <c r="V405" s="177"/>
      <c r="W405" s="177"/>
      <c r="X405" s="235">
        <f t="shared" si="100"/>
        <v>0</v>
      </c>
      <c r="Y405" s="151"/>
      <c r="Z405" s="151"/>
      <c r="AA405" s="151"/>
    </row>
    <row r="406" spans="1:27" ht="15.75" x14ac:dyDescent="0.2">
      <c r="A406" s="412"/>
      <c r="B406" s="412"/>
      <c r="C406" s="412"/>
      <c r="D406" s="412"/>
      <c r="E406" s="412"/>
      <c r="F406" s="412"/>
      <c r="G406" s="412"/>
      <c r="H406" s="412"/>
      <c r="I406" s="412"/>
      <c r="J406" s="412"/>
      <c r="K406" s="412"/>
      <c r="L406" s="412"/>
      <c r="M406" s="412"/>
      <c r="N406" s="412"/>
      <c r="O406" s="412"/>
      <c r="P406" s="412"/>
      <c r="Q406" s="412"/>
      <c r="R406" s="412"/>
      <c r="S406" s="177"/>
      <c r="T406" s="177"/>
      <c r="U406" s="177"/>
      <c r="V406" s="177"/>
      <c r="W406" s="177"/>
      <c r="X406" s="235">
        <f t="shared" si="100"/>
        <v>0</v>
      </c>
      <c r="Y406" s="151"/>
      <c r="Z406" s="151"/>
      <c r="AA406" s="151"/>
    </row>
    <row r="407" spans="1:27" ht="15.75" x14ac:dyDescent="0.2">
      <c r="A407" s="412"/>
      <c r="B407" s="412"/>
      <c r="C407" s="412"/>
      <c r="D407" s="412"/>
      <c r="E407" s="412"/>
      <c r="F407" s="412"/>
      <c r="G407" s="412"/>
      <c r="H407" s="412"/>
      <c r="I407" s="412"/>
      <c r="J407" s="412"/>
      <c r="K407" s="412"/>
      <c r="L407" s="412"/>
      <c r="M407" s="412"/>
      <c r="N407" s="412"/>
      <c r="O407" s="412"/>
      <c r="P407" s="412"/>
      <c r="Q407" s="412"/>
      <c r="R407" s="412"/>
      <c r="S407" s="177"/>
      <c r="T407" s="177"/>
      <c r="U407" s="177"/>
      <c r="V407" s="177"/>
      <c r="W407" s="177"/>
      <c r="X407" s="235">
        <f t="shared" si="100"/>
        <v>0</v>
      </c>
      <c r="Y407" s="151"/>
      <c r="Z407" s="151"/>
      <c r="AA407" s="151"/>
    </row>
    <row r="408" spans="1:27" ht="15.75" x14ac:dyDescent="0.2">
      <c r="A408" s="412"/>
      <c r="B408" s="412"/>
      <c r="C408" s="412"/>
      <c r="D408" s="412"/>
      <c r="E408" s="412"/>
      <c r="F408" s="412"/>
      <c r="G408" s="412"/>
      <c r="H408" s="412"/>
      <c r="I408" s="412"/>
      <c r="J408" s="412"/>
      <c r="K408" s="412"/>
      <c r="L408" s="412"/>
      <c r="M408" s="412"/>
      <c r="N408" s="412"/>
      <c r="O408" s="412"/>
      <c r="P408" s="412"/>
      <c r="Q408" s="412"/>
      <c r="R408" s="412"/>
      <c r="S408" s="177"/>
      <c r="T408" s="177"/>
      <c r="U408" s="177"/>
      <c r="V408" s="177"/>
      <c r="W408" s="177"/>
      <c r="X408" s="235">
        <f t="shared" si="100"/>
        <v>0</v>
      </c>
      <c r="Y408" s="151"/>
      <c r="Z408" s="151"/>
      <c r="AA408" s="151"/>
    </row>
    <row r="409" spans="1:27" ht="15.75" x14ac:dyDescent="0.2">
      <c r="A409" s="412"/>
      <c r="B409" s="412"/>
      <c r="C409" s="412"/>
      <c r="D409" s="412"/>
      <c r="E409" s="412"/>
      <c r="F409" s="412"/>
      <c r="G409" s="412"/>
      <c r="H409" s="412"/>
      <c r="I409" s="412"/>
      <c r="J409" s="412"/>
      <c r="K409" s="412"/>
      <c r="L409" s="412"/>
      <c r="M409" s="412"/>
      <c r="N409" s="412"/>
      <c r="O409" s="412"/>
      <c r="P409" s="412"/>
      <c r="Q409" s="412"/>
      <c r="R409" s="412"/>
      <c r="S409" s="177"/>
      <c r="T409" s="177"/>
      <c r="U409" s="177"/>
      <c r="V409" s="177"/>
      <c r="W409" s="177"/>
      <c r="X409" s="235">
        <f t="shared" si="100"/>
        <v>0</v>
      </c>
      <c r="Y409" s="151"/>
      <c r="Z409" s="151"/>
      <c r="AA409" s="151"/>
    </row>
    <row r="410" spans="1:27" ht="15.75" x14ac:dyDescent="0.2">
      <c r="A410" s="412"/>
      <c r="B410" s="412"/>
      <c r="C410" s="412"/>
      <c r="D410" s="412"/>
      <c r="E410" s="412"/>
      <c r="F410" s="412"/>
      <c r="G410" s="412"/>
      <c r="H410" s="412"/>
      <c r="I410" s="412"/>
      <c r="J410" s="412"/>
      <c r="K410" s="412"/>
      <c r="L410" s="412"/>
      <c r="M410" s="412"/>
      <c r="N410" s="412"/>
      <c r="O410" s="412"/>
      <c r="P410" s="412"/>
      <c r="Q410" s="412"/>
      <c r="R410" s="412"/>
      <c r="S410" s="177"/>
      <c r="T410" s="177"/>
      <c r="U410" s="177"/>
      <c r="V410" s="177"/>
      <c r="W410" s="177"/>
      <c r="X410" s="235">
        <f t="shared" si="100"/>
        <v>0</v>
      </c>
      <c r="Y410" s="151"/>
      <c r="Z410" s="151"/>
      <c r="AA410" s="151"/>
    </row>
    <row r="411" spans="1:27" ht="15.75" x14ac:dyDescent="0.2">
      <c r="A411" s="495" t="s">
        <v>42</v>
      </c>
      <c r="B411" s="495"/>
      <c r="C411" s="495"/>
      <c r="D411" s="495"/>
      <c r="E411" s="495"/>
      <c r="F411" s="495"/>
      <c r="G411" s="495"/>
      <c r="H411" s="495"/>
      <c r="I411" s="495"/>
      <c r="J411" s="495"/>
      <c r="K411" s="495"/>
      <c r="L411" s="495"/>
      <c r="M411" s="495"/>
      <c r="N411" s="495"/>
      <c r="O411" s="495"/>
      <c r="P411" s="495"/>
      <c r="Q411" s="495"/>
      <c r="R411" s="495">
        <f>SUM(R402:R410)</f>
        <v>0</v>
      </c>
      <c r="S411" s="187">
        <f t="shared" ref="S411:W411" si="101">SUM(S402:S410)</f>
        <v>0</v>
      </c>
      <c r="T411" s="187">
        <f t="shared" si="101"/>
        <v>0</v>
      </c>
      <c r="U411" s="187">
        <f t="shared" si="101"/>
        <v>0</v>
      </c>
      <c r="V411" s="187">
        <f t="shared" si="101"/>
        <v>0</v>
      </c>
      <c r="W411" s="187">
        <f t="shared" si="101"/>
        <v>0</v>
      </c>
      <c r="X411" s="235">
        <f>SUM(S411:W411)</f>
        <v>0</v>
      </c>
      <c r="Y411" s="151"/>
      <c r="Z411" s="151"/>
      <c r="AA411" s="151"/>
    </row>
    <row r="412" spans="1:27" ht="15.75" x14ac:dyDescent="0.2">
      <c r="A412" s="247"/>
      <c r="B412" s="178"/>
      <c r="C412" s="178"/>
      <c r="D412" s="178"/>
      <c r="E412" s="178"/>
      <c r="F412" s="178"/>
      <c r="G412" s="217"/>
      <c r="H412" s="217"/>
      <c r="I412" s="217"/>
      <c r="J412" s="217"/>
      <c r="K412" s="217"/>
      <c r="L412" s="217"/>
      <c r="M412" s="217"/>
      <c r="N412" s="217"/>
      <c r="O412" s="217"/>
      <c r="P412" s="217"/>
      <c r="Q412" s="217"/>
      <c r="R412" s="217"/>
      <c r="S412" s="217"/>
      <c r="T412" s="217"/>
      <c r="U412" s="217"/>
      <c r="V412" s="217"/>
      <c r="W412" s="176"/>
      <c r="X412" s="249"/>
      <c r="Y412" s="151"/>
      <c r="Z412" s="151"/>
      <c r="AA412" s="151"/>
    </row>
    <row r="413" spans="1:27" ht="15.75" x14ac:dyDescent="0.2">
      <c r="A413" s="247"/>
      <c r="B413" s="178"/>
      <c r="C413" s="178"/>
      <c r="D413" s="178"/>
      <c r="E413" s="178"/>
      <c r="F413" s="178"/>
      <c r="G413" s="217"/>
      <c r="H413" s="217"/>
      <c r="I413" s="217"/>
      <c r="J413" s="217"/>
      <c r="K413" s="217"/>
      <c r="L413" s="217"/>
      <c r="M413" s="217"/>
      <c r="N413" s="217"/>
      <c r="O413" s="217"/>
      <c r="P413" s="217"/>
      <c r="Q413" s="217"/>
      <c r="R413" s="217"/>
      <c r="S413" s="217"/>
      <c r="T413" s="217"/>
      <c r="U413" s="217"/>
      <c r="V413" s="217"/>
      <c r="W413" s="176"/>
      <c r="X413" s="249"/>
      <c r="Y413" s="151"/>
      <c r="Z413" s="151"/>
      <c r="AA413" s="151"/>
    </row>
    <row r="414" spans="1:27" ht="30" customHeight="1" x14ac:dyDescent="0.2">
      <c r="A414" s="496" t="s">
        <v>119</v>
      </c>
      <c r="B414" s="496"/>
      <c r="C414" s="496"/>
      <c r="D414" s="496"/>
      <c r="E414" s="496"/>
      <c r="F414" s="496"/>
      <c r="G414" s="496"/>
      <c r="H414" s="496"/>
      <c r="I414" s="496"/>
      <c r="J414" s="496"/>
      <c r="K414" s="496"/>
      <c r="L414" s="496"/>
      <c r="M414" s="496"/>
      <c r="N414" s="496"/>
      <c r="O414" s="496"/>
      <c r="P414" s="496"/>
      <c r="Q414" s="496"/>
      <c r="R414" s="496" t="s">
        <v>44</v>
      </c>
      <c r="S414" s="303" t="s">
        <v>7</v>
      </c>
      <c r="T414" s="303" t="s">
        <v>8</v>
      </c>
      <c r="U414" s="303" t="s">
        <v>9</v>
      </c>
      <c r="V414" s="303" t="s">
        <v>142</v>
      </c>
      <c r="W414" s="303" t="s">
        <v>143</v>
      </c>
      <c r="X414" s="304" t="s">
        <v>10</v>
      </c>
      <c r="Y414" s="151"/>
      <c r="Z414" s="151"/>
      <c r="AA414" s="151"/>
    </row>
    <row r="415" spans="1:27" ht="15.75" x14ac:dyDescent="0.2">
      <c r="A415" s="412"/>
      <c r="B415" s="412"/>
      <c r="C415" s="412"/>
      <c r="D415" s="412"/>
      <c r="E415" s="412"/>
      <c r="F415" s="412"/>
      <c r="G415" s="412"/>
      <c r="H415" s="412"/>
      <c r="I415" s="412"/>
      <c r="J415" s="412"/>
      <c r="K415" s="412"/>
      <c r="L415" s="412"/>
      <c r="M415" s="412"/>
      <c r="N415" s="412"/>
      <c r="O415" s="412"/>
      <c r="P415" s="412"/>
      <c r="Q415" s="412"/>
      <c r="R415" s="412"/>
      <c r="S415" s="177"/>
      <c r="T415" s="177"/>
      <c r="U415" s="177"/>
      <c r="V415" s="177"/>
      <c r="W415" s="177"/>
      <c r="X415" s="235">
        <f t="shared" ref="X415:X423" si="102">SUM(S415:W415)</f>
        <v>0</v>
      </c>
      <c r="Y415" s="151"/>
      <c r="Z415" s="151"/>
      <c r="AA415" s="151"/>
    </row>
    <row r="416" spans="1:27" ht="15.75" x14ac:dyDescent="0.2">
      <c r="A416" s="412"/>
      <c r="B416" s="412"/>
      <c r="C416" s="412"/>
      <c r="D416" s="412"/>
      <c r="E416" s="412"/>
      <c r="F416" s="412"/>
      <c r="G416" s="412"/>
      <c r="H416" s="412"/>
      <c r="I416" s="412"/>
      <c r="J416" s="412"/>
      <c r="K416" s="412"/>
      <c r="L416" s="412"/>
      <c r="M416" s="412"/>
      <c r="N416" s="412"/>
      <c r="O416" s="412"/>
      <c r="P416" s="412"/>
      <c r="Q416" s="412"/>
      <c r="R416" s="412"/>
      <c r="S416" s="177"/>
      <c r="T416" s="177"/>
      <c r="U416" s="177"/>
      <c r="V416" s="177"/>
      <c r="W416" s="177"/>
      <c r="X416" s="235">
        <f t="shared" si="102"/>
        <v>0</v>
      </c>
      <c r="Y416" s="151"/>
      <c r="Z416" s="151"/>
      <c r="AA416" s="151"/>
    </row>
    <row r="417" spans="1:27" ht="15.75" x14ac:dyDescent="0.2">
      <c r="A417" s="412"/>
      <c r="B417" s="412"/>
      <c r="C417" s="412"/>
      <c r="D417" s="412"/>
      <c r="E417" s="412"/>
      <c r="F417" s="412"/>
      <c r="G417" s="412"/>
      <c r="H417" s="412"/>
      <c r="I417" s="412"/>
      <c r="J417" s="412"/>
      <c r="K417" s="412"/>
      <c r="L417" s="412"/>
      <c r="M417" s="412"/>
      <c r="N417" s="412"/>
      <c r="O417" s="412"/>
      <c r="P417" s="412"/>
      <c r="Q417" s="412"/>
      <c r="R417" s="412"/>
      <c r="S417" s="177"/>
      <c r="T417" s="177"/>
      <c r="U417" s="177"/>
      <c r="V417" s="177"/>
      <c r="W417" s="177"/>
      <c r="X417" s="235">
        <f t="shared" si="102"/>
        <v>0</v>
      </c>
      <c r="Y417" s="151"/>
      <c r="Z417" s="151"/>
      <c r="AA417" s="151"/>
    </row>
    <row r="418" spans="1:27" ht="15.75" x14ac:dyDescent="0.2">
      <c r="A418" s="412"/>
      <c r="B418" s="412"/>
      <c r="C418" s="412"/>
      <c r="D418" s="412"/>
      <c r="E418" s="412"/>
      <c r="F418" s="412"/>
      <c r="G418" s="412"/>
      <c r="H418" s="412"/>
      <c r="I418" s="412"/>
      <c r="J418" s="412"/>
      <c r="K418" s="412"/>
      <c r="L418" s="412"/>
      <c r="M418" s="412"/>
      <c r="N418" s="412"/>
      <c r="O418" s="412"/>
      <c r="P418" s="412"/>
      <c r="Q418" s="412"/>
      <c r="R418" s="412"/>
      <c r="S418" s="177"/>
      <c r="T418" s="177"/>
      <c r="U418" s="177"/>
      <c r="V418" s="177"/>
      <c r="W418" s="177"/>
      <c r="X418" s="235">
        <f t="shared" si="102"/>
        <v>0</v>
      </c>
      <c r="Y418" s="151"/>
      <c r="Z418" s="151"/>
      <c r="AA418" s="151"/>
    </row>
    <row r="419" spans="1:27" ht="15.75" x14ac:dyDescent="0.2">
      <c r="A419" s="412"/>
      <c r="B419" s="412"/>
      <c r="C419" s="412"/>
      <c r="D419" s="412"/>
      <c r="E419" s="412"/>
      <c r="F419" s="412"/>
      <c r="G419" s="412"/>
      <c r="H419" s="412"/>
      <c r="I419" s="412"/>
      <c r="J419" s="412"/>
      <c r="K419" s="412"/>
      <c r="L419" s="412"/>
      <c r="M419" s="412"/>
      <c r="N419" s="412"/>
      <c r="O419" s="412"/>
      <c r="P419" s="412"/>
      <c r="Q419" s="412"/>
      <c r="R419" s="412"/>
      <c r="S419" s="177"/>
      <c r="T419" s="177"/>
      <c r="U419" s="177"/>
      <c r="V419" s="177"/>
      <c r="W419" s="177"/>
      <c r="X419" s="235">
        <f t="shared" si="102"/>
        <v>0</v>
      </c>
      <c r="Y419" s="151"/>
      <c r="Z419" s="151"/>
      <c r="AA419" s="151"/>
    </row>
    <row r="420" spans="1:27" ht="15.75" x14ac:dyDescent="0.2">
      <c r="A420" s="412"/>
      <c r="B420" s="412"/>
      <c r="C420" s="412"/>
      <c r="D420" s="412"/>
      <c r="E420" s="412"/>
      <c r="F420" s="412"/>
      <c r="G420" s="412"/>
      <c r="H420" s="412"/>
      <c r="I420" s="412"/>
      <c r="J420" s="412"/>
      <c r="K420" s="412"/>
      <c r="L420" s="412"/>
      <c r="M420" s="412"/>
      <c r="N420" s="412"/>
      <c r="O420" s="412"/>
      <c r="P420" s="412"/>
      <c r="Q420" s="412"/>
      <c r="R420" s="412"/>
      <c r="S420" s="177"/>
      <c r="T420" s="177"/>
      <c r="U420" s="177"/>
      <c r="V420" s="177"/>
      <c r="W420" s="177"/>
      <c r="X420" s="235">
        <f t="shared" si="102"/>
        <v>0</v>
      </c>
      <c r="Y420" s="151"/>
      <c r="Z420" s="151"/>
      <c r="AA420" s="151"/>
    </row>
    <row r="421" spans="1:27" ht="15.75" x14ac:dyDescent="0.2">
      <c r="A421" s="412"/>
      <c r="B421" s="412"/>
      <c r="C421" s="412"/>
      <c r="D421" s="412"/>
      <c r="E421" s="412"/>
      <c r="F421" s="412"/>
      <c r="G421" s="412"/>
      <c r="H421" s="412"/>
      <c r="I421" s="412"/>
      <c r="J421" s="412"/>
      <c r="K421" s="412"/>
      <c r="L421" s="412"/>
      <c r="M421" s="412"/>
      <c r="N421" s="412"/>
      <c r="O421" s="412"/>
      <c r="P421" s="412"/>
      <c r="Q421" s="412"/>
      <c r="R421" s="412"/>
      <c r="S421" s="177"/>
      <c r="T421" s="177"/>
      <c r="U421" s="177"/>
      <c r="V421" s="177"/>
      <c r="W421" s="177"/>
      <c r="X421" s="235">
        <f t="shared" si="102"/>
        <v>0</v>
      </c>
      <c r="Y421" s="151"/>
      <c r="Z421" s="151"/>
      <c r="AA421" s="151"/>
    </row>
    <row r="422" spans="1:27" ht="15.75" x14ac:dyDescent="0.2">
      <c r="A422" s="412"/>
      <c r="B422" s="412"/>
      <c r="C422" s="412"/>
      <c r="D422" s="412"/>
      <c r="E422" s="412"/>
      <c r="F422" s="412"/>
      <c r="G422" s="412"/>
      <c r="H422" s="412"/>
      <c r="I422" s="412"/>
      <c r="J422" s="412"/>
      <c r="K422" s="412"/>
      <c r="L422" s="412"/>
      <c r="M422" s="412"/>
      <c r="N422" s="412"/>
      <c r="O422" s="412"/>
      <c r="P422" s="412"/>
      <c r="Q422" s="412"/>
      <c r="R422" s="412"/>
      <c r="S422" s="177"/>
      <c r="T422" s="177"/>
      <c r="U422" s="177"/>
      <c r="V422" s="177"/>
      <c r="W422" s="177"/>
      <c r="X422" s="235">
        <f t="shared" si="102"/>
        <v>0</v>
      </c>
      <c r="Y422" s="151"/>
      <c r="Z422" s="151"/>
      <c r="AA422" s="151"/>
    </row>
    <row r="423" spans="1:27" ht="15.75" x14ac:dyDescent="0.2">
      <c r="A423" s="412"/>
      <c r="B423" s="412"/>
      <c r="C423" s="412"/>
      <c r="D423" s="412"/>
      <c r="E423" s="412"/>
      <c r="F423" s="412"/>
      <c r="G423" s="412"/>
      <c r="H423" s="412"/>
      <c r="I423" s="412"/>
      <c r="J423" s="412"/>
      <c r="K423" s="412"/>
      <c r="L423" s="412"/>
      <c r="M423" s="412"/>
      <c r="N423" s="412"/>
      <c r="O423" s="412"/>
      <c r="P423" s="412"/>
      <c r="Q423" s="412"/>
      <c r="R423" s="412"/>
      <c r="S423" s="177"/>
      <c r="T423" s="177"/>
      <c r="U423" s="177"/>
      <c r="V423" s="177"/>
      <c r="W423" s="177"/>
      <c r="X423" s="235">
        <f t="shared" si="102"/>
        <v>0</v>
      </c>
      <c r="Y423" s="151"/>
      <c r="Z423" s="151"/>
      <c r="AA423" s="151"/>
    </row>
    <row r="424" spans="1:27" ht="15.75" x14ac:dyDescent="0.2">
      <c r="A424" s="495" t="s">
        <v>42</v>
      </c>
      <c r="B424" s="495"/>
      <c r="C424" s="495"/>
      <c r="D424" s="495"/>
      <c r="E424" s="495"/>
      <c r="F424" s="495"/>
      <c r="G424" s="495"/>
      <c r="H424" s="495"/>
      <c r="I424" s="495"/>
      <c r="J424" s="495"/>
      <c r="K424" s="495"/>
      <c r="L424" s="495"/>
      <c r="M424" s="495"/>
      <c r="N424" s="495"/>
      <c r="O424" s="495"/>
      <c r="P424" s="495"/>
      <c r="Q424" s="495"/>
      <c r="R424" s="495">
        <f>SUM(R415:R423)</f>
        <v>0</v>
      </c>
      <c r="S424" s="187">
        <f t="shared" ref="S424:W424" si="103">SUM(S415:S423)</f>
        <v>0</v>
      </c>
      <c r="T424" s="187">
        <f t="shared" si="103"/>
        <v>0</v>
      </c>
      <c r="U424" s="187">
        <f t="shared" si="103"/>
        <v>0</v>
      </c>
      <c r="V424" s="187">
        <f t="shared" si="103"/>
        <v>0</v>
      </c>
      <c r="W424" s="187">
        <f t="shared" si="103"/>
        <v>0</v>
      </c>
      <c r="X424" s="235">
        <f>SUM(S424:W424)</f>
        <v>0</v>
      </c>
      <c r="Y424" s="151"/>
      <c r="Z424" s="151"/>
      <c r="AA424" s="151"/>
    </row>
    <row r="425" spans="1:27" ht="15.75" x14ac:dyDescent="0.2">
      <c r="A425" s="247"/>
      <c r="B425" s="178"/>
      <c r="C425" s="178"/>
      <c r="D425" s="178"/>
      <c r="E425" s="178"/>
      <c r="F425" s="178"/>
      <c r="G425" s="217"/>
      <c r="H425" s="217"/>
      <c r="I425" s="217"/>
      <c r="J425" s="217"/>
      <c r="K425" s="217"/>
      <c r="L425" s="217"/>
      <c r="M425" s="217"/>
      <c r="N425" s="217"/>
      <c r="O425" s="217"/>
      <c r="P425" s="217"/>
      <c r="Q425" s="217"/>
      <c r="R425" s="217"/>
      <c r="S425" s="217"/>
      <c r="T425" s="217"/>
      <c r="U425" s="217"/>
      <c r="V425" s="217"/>
      <c r="W425" s="176"/>
      <c r="X425" s="249"/>
      <c r="Y425" s="151"/>
      <c r="Z425" s="151"/>
      <c r="AA425" s="151"/>
    </row>
    <row r="426" spans="1:27" ht="15.75" x14ac:dyDescent="0.2">
      <c r="A426" s="247"/>
      <c r="B426" s="178"/>
      <c r="C426" s="178"/>
      <c r="D426" s="178"/>
      <c r="E426" s="178"/>
      <c r="F426" s="178"/>
      <c r="G426" s="217"/>
      <c r="H426" s="217"/>
      <c r="I426" s="217"/>
      <c r="J426" s="217"/>
      <c r="K426" s="217"/>
      <c r="L426" s="217"/>
      <c r="M426" s="217"/>
      <c r="N426" s="217"/>
      <c r="O426" s="217"/>
      <c r="P426" s="217"/>
      <c r="Q426" s="217"/>
      <c r="R426" s="217"/>
      <c r="S426" s="217"/>
      <c r="T426" s="217"/>
      <c r="U426" s="217"/>
      <c r="V426" s="217"/>
      <c r="W426" s="176"/>
      <c r="X426" s="249"/>
      <c r="Y426" s="151"/>
      <c r="Z426" s="151"/>
      <c r="AA426" s="151"/>
    </row>
    <row r="427" spans="1:27" ht="30" customHeight="1" x14ac:dyDescent="0.2">
      <c r="A427" s="496" t="s">
        <v>120</v>
      </c>
      <c r="B427" s="496"/>
      <c r="C427" s="496"/>
      <c r="D427" s="496"/>
      <c r="E427" s="496"/>
      <c r="F427" s="496"/>
      <c r="G427" s="496"/>
      <c r="H427" s="496"/>
      <c r="I427" s="496"/>
      <c r="J427" s="496"/>
      <c r="K427" s="496"/>
      <c r="L427" s="496"/>
      <c r="M427" s="496"/>
      <c r="N427" s="496"/>
      <c r="O427" s="496"/>
      <c r="P427" s="496"/>
      <c r="Q427" s="496"/>
      <c r="R427" s="496" t="s">
        <v>44</v>
      </c>
      <c r="S427" s="303" t="s">
        <v>7</v>
      </c>
      <c r="T427" s="303" t="s">
        <v>8</v>
      </c>
      <c r="U427" s="303" t="s">
        <v>9</v>
      </c>
      <c r="V427" s="303" t="s">
        <v>142</v>
      </c>
      <c r="W427" s="303" t="s">
        <v>143</v>
      </c>
      <c r="X427" s="304" t="s">
        <v>10</v>
      </c>
      <c r="Y427" s="151"/>
      <c r="Z427" s="151"/>
      <c r="AA427" s="151"/>
    </row>
    <row r="428" spans="1:27" ht="15.75" x14ac:dyDescent="0.2">
      <c r="A428" s="412"/>
      <c r="B428" s="412"/>
      <c r="C428" s="412"/>
      <c r="D428" s="412"/>
      <c r="E428" s="412"/>
      <c r="F428" s="412"/>
      <c r="G428" s="412"/>
      <c r="H428" s="412"/>
      <c r="I428" s="412"/>
      <c r="J428" s="412"/>
      <c r="K428" s="412"/>
      <c r="L428" s="412"/>
      <c r="M428" s="412"/>
      <c r="N428" s="412"/>
      <c r="O428" s="412"/>
      <c r="P428" s="412"/>
      <c r="Q428" s="412"/>
      <c r="R428" s="412"/>
      <c r="S428" s="177"/>
      <c r="T428" s="177"/>
      <c r="U428" s="177"/>
      <c r="V428" s="177"/>
      <c r="W428" s="177"/>
      <c r="X428" s="235">
        <f t="shared" ref="X428:X436" si="104">SUM(S428:W428)</f>
        <v>0</v>
      </c>
      <c r="Y428" s="151"/>
      <c r="Z428" s="151"/>
      <c r="AA428" s="151"/>
    </row>
    <row r="429" spans="1:27" ht="15.75" x14ac:dyDescent="0.2">
      <c r="A429" s="412"/>
      <c r="B429" s="412"/>
      <c r="C429" s="412"/>
      <c r="D429" s="412"/>
      <c r="E429" s="412"/>
      <c r="F429" s="412"/>
      <c r="G429" s="412"/>
      <c r="H429" s="412"/>
      <c r="I429" s="412"/>
      <c r="J429" s="412"/>
      <c r="K429" s="412"/>
      <c r="L429" s="412"/>
      <c r="M429" s="412"/>
      <c r="N429" s="412"/>
      <c r="O429" s="412"/>
      <c r="P429" s="412"/>
      <c r="Q429" s="412"/>
      <c r="R429" s="412"/>
      <c r="S429" s="177"/>
      <c r="T429" s="177"/>
      <c r="U429" s="177"/>
      <c r="V429" s="177"/>
      <c r="W429" s="177"/>
      <c r="X429" s="235">
        <f t="shared" si="104"/>
        <v>0</v>
      </c>
      <c r="Y429" s="151"/>
      <c r="Z429" s="151"/>
      <c r="AA429" s="151"/>
    </row>
    <row r="430" spans="1:27" ht="15.75" x14ac:dyDescent="0.2">
      <c r="A430" s="412"/>
      <c r="B430" s="412"/>
      <c r="C430" s="412"/>
      <c r="D430" s="412"/>
      <c r="E430" s="412"/>
      <c r="F430" s="412"/>
      <c r="G430" s="412"/>
      <c r="H430" s="412"/>
      <c r="I430" s="412"/>
      <c r="J430" s="412"/>
      <c r="K430" s="412"/>
      <c r="L430" s="412"/>
      <c r="M430" s="412"/>
      <c r="N430" s="412"/>
      <c r="O430" s="412"/>
      <c r="P430" s="412"/>
      <c r="Q430" s="412"/>
      <c r="R430" s="412"/>
      <c r="S430" s="177"/>
      <c r="T430" s="177"/>
      <c r="U430" s="177"/>
      <c r="V430" s="177"/>
      <c r="W430" s="177"/>
      <c r="X430" s="235">
        <f t="shared" si="104"/>
        <v>0</v>
      </c>
      <c r="Y430" s="151"/>
      <c r="Z430" s="151"/>
      <c r="AA430" s="151"/>
    </row>
    <row r="431" spans="1:27" ht="15.75" x14ac:dyDescent="0.2">
      <c r="A431" s="412"/>
      <c r="B431" s="412"/>
      <c r="C431" s="412"/>
      <c r="D431" s="412"/>
      <c r="E431" s="412"/>
      <c r="F431" s="412"/>
      <c r="G431" s="412"/>
      <c r="H431" s="412"/>
      <c r="I431" s="412"/>
      <c r="J431" s="412"/>
      <c r="K431" s="412"/>
      <c r="L431" s="412"/>
      <c r="M431" s="412"/>
      <c r="N431" s="412"/>
      <c r="O431" s="412"/>
      <c r="P431" s="412"/>
      <c r="Q431" s="412"/>
      <c r="R431" s="412"/>
      <c r="S431" s="177"/>
      <c r="T431" s="177"/>
      <c r="U431" s="177"/>
      <c r="V431" s="177"/>
      <c r="W431" s="177"/>
      <c r="X431" s="235">
        <f t="shared" si="104"/>
        <v>0</v>
      </c>
      <c r="Y431" s="151"/>
      <c r="Z431" s="151"/>
      <c r="AA431" s="151"/>
    </row>
    <row r="432" spans="1:27" ht="15.75" x14ac:dyDescent="0.2">
      <c r="A432" s="412"/>
      <c r="B432" s="412"/>
      <c r="C432" s="412"/>
      <c r="D432" s="412"/>
      <c r="E432" s="412"/>
      <c r="F432" s="412"/>
      <c r="G432" s="412"/>
      <c r="H432" s="412"/>
      <c r="I432" s="412"/>
      <c r="J432" s="412"/>
      <c r="K432" s="412"/>
      <c r="L432" s="412"/>
      <c r="M432" s="412"/>
      <c r="N432" s="412"/>
      <c r="O432" s="412"/>
      <c r="P432" s="412"/>
      <c r="Q432" s="412"/>
      <c r="R432" s="412"/>
      <c r="S432" s="177"/>
      <c r="T432" s="177"/>
      <c r="U432" s="177"/>
      <c r="V432" s="177"/>
      <c r="W432" s="177"/>
      <c r="X432" s="235">
        <f t="shared" si="104"/>
        <v>0</v>
      </c>
      <c r="Y432" s="151"/>
      <c r="Z432" s="151"/>
      <c r="AA432" s="151"/>
    </row>
    <row r="433" spans="1:27" ht="15.75" x14ac:dyDescent="0.2">
      <c r="A433" s="412"/>
      <c r="B433" s="412"/>
      <c r="C433" s="412"/>
      <c r="D433" s="412"/>
      <c r="E433" s="412"/>
      <c r="F433" s="412"/>
      <c r="G433" s="412"/>
      <c r="H433" s="412"/>
      <c r="I433" s="412"/>
      <c r="J433" s="412"/>
      <c r="K433" s="412"/>
      <c r="L433" s="412"/>
      <c r="M433" s="412"/>
      <c r="N433" s="412"/>
      <c r="O433" s="412"/>
      <c r="P433" s="412"/>
      <c r="Q433" s="412"/>
      <c r="R433" s="412"/>
      <c r="S433" s="177"/>
      <c r="T433" s="177"/>
      <c r="U433" s="177"/>
      <c r="V433" s="177"/>
      <c r="W433" s="177"/>
      <c r="X433" s="235">
        <f t="shared" si="104"/>
        <v>0</v>
      </c>
      <c r="Y433" s="151"/>
      <c r="Z433" s="151"/>
      <c r="AA433" s="151"/>
    </row>
    <row r="434" spans="1:27" ht="15.75" x14ac:dyDescent="0.2">
      <c r="A434" s="412"/>
      <c r="B434" s="412"/>
      <c r="C434" s="412"/>
      <c r="D434" s="412"/>
      <c r="E434" s="412"/>
      <c r="F434" s="412"/>
      <c r="G434" s="412"/>
      <c r="H434" s="412"/>
      <c r="I434" s="412"/>
      <c r="J434" s="412"/>
      <c r="K434" s="412"/>
      <c r="L434" s="412"/>
      <c r="M434" s="412"/>
      <c r="N434" s="412"/>
      <c r="O434" s="412"/>
      <c r="P434" s="412"/>
      <c r="Q434" s="412"/>
      <c r="R434" s="412"/>
      <c r="S434" s="177"/>
      <c r="T434" s="177"/>
      <c r="U434" s="177"/>
      <c r="V434" s="177"/>
      <c r="W434" s="177"/>
      <c r="X434" s="235">
        <f t="shared" si="104"/>
        <v>0</v>
      </c>
      <c r="Y434" s="151"/>
      <c r="Z434" s="151"/>
      <c r="AA434" s="151"/>
    </row>
    <row r="435" spans="1:27" ht="15.75" x14ac:dyDescent="0.2">
      <c r="A435" s="412"/>
      <c r="B435" s="412"/>
      <c r="C435" s="412"/>
      <c r="D435" s="412"/>
      <c r="E435" s="412"/>
      <c r="F435" s="412"/>
      <c r="G435" s="412"/>
      <c r="H435" s="412"/>
      <c r="I435" s="412"/>
      <c r="J435" s="412"/>
      <c r="K435" s="412"/>
      <c r="L435" s="412"/>
      <c r="M435" s="412"/>
      <c r="N435" s="412"/>
      <c r="O435" s="412"/>
      <c r="P435" s="412"/>
      <c r="Q435" s="412"/>
      <c r="R435" s="412"/>
      <c r="S435" s="177"/>
      <c r="T435" s="177"/>
      <c r="U435" s="177"/>
      <c r="V435" s="177"/>
      <c r="W435" s="177"/>
      <c r="X435" s="235">
        <f t="shared" si="104"/>
        <v>0</v>
      </c>
      <c r="Y435" s="151"/>
      <c r="Z435" s="151"/>
      <c r="AA435" s="151"/>
    </row>
    <row r="436" spans="1:27" ht="15.75" x14ac:dyDescent="0.2">
      <c r="A436" s="412"/>
      <c r="B436" s="412"/>
      <c r="C436" s="412"/>
      <c r="D436" s="412"/>
      <c r="E436" s="412"/>
      <c r="F436" s="412"/>
      <c r="G436" s="412"/>
      <c r="H436" s="412"/>
      <c r="I436" s="412"/>
      <c r="J436" s="412"/>
      <c r="K436" s="412"/>
      <c r="L436" s="412"/>
      <c r="M436" s="412"/>
      <c r="N436" s="412"/>
      <c r="O436" s="412"/>
      <c r="P436" s="412"/>
      <c r="Q436" s="412"/>
      <c r="R436" s="412"/>
      <c r="S436" s="177"/>
      <c r="T436" s="177"/>
      <c r="U436" s="177"/>
      <c r="V436" s="177"/>
      <c r="W436" s="177"/>
      <c r="X436" s="235">
        <f t="shared" si="104"/>
        <v>0</v>
      </c>
      <c r="Y436" s="151"/>
      <c r="Z436" s="151"/>
      <c r="AA436" s="151"/>
    </row>
    <row r="437" spans="1:27" ht="15.75" x14ac:dyDescent="0.2">
      <c r="A437" s="495" t="s">
        <v>42</v>
      </c>
      <c r="B437" s="495"/>
      <c r="C437" s="495"/>
      <c r="D437" s="495"/>
      <c r="E437" s="495"/>
      <c r="F437" s="495"/>
      <c r="G437" s="495"/>
      <c r="H437" s="495"/>
      <c r="I437" s="495"/>
      <c r="J437" s="495"/>
      <c r="K437" s="495"/>
      <c r="L437" s="495"/>
      <c r="M437" s="495"/>
      <c r="N437" s="495"/>
      <c r="O437" s="495"/>
      <c r="P437" s="495"/>
      <c r="Q437" s="495"/>
      <c r="R437" s="495">
        <f>SUM(R428:R436)</f>
        <v>0</v>
      </c>
      <c r="S437" s="187">
        <f t="shared" ref="S437:W437" si="105">SUM(S428:S436)</f>
        <v>0</v>
      </c>
      <c r="T437" s="187">
        <f t="shared" si="105"/>
        <v>0</v>
      </c>
      <c r="U437" s="187">
        <f t="shared" si="105"/>
        <v>0</v>
      </c>
      <c r="V437" s="187">
        <f t="shared" si="105"/>
        <v>0</v>
      </c>
      <c r="W437" s="187">
        <f t="shared" si="105"/>
        <v>0</v>
      </c>
      <c r="X437" s="235">
        <f>SUM(S437:W437)</f>
        <v>0</v>
      </c>
      <c r="Y437" s="151"/>
      <c r="Z437" s="151"/>
      <c r="AA437" s="151"/>
    </row>
    <row r="438" spans="1:27" ht="15.75" x14ac:dyDescent="0.2">
      <c r="A438" s="247"/>
      <c r="B438" s="178"/>
      <c r="C438" s="178"/>
      <c r="D438" s="178"/>
      <c r="E438" s="178"/>
      <c r="F438" s="178"/>
      <c r="G438" s="217"/>
      <c r="H438" s="217"/>
      <c r="I438" s="217"/>
      <c r="J438" s="217"/>
      <c r="K438" s="217"/>
      <c r="L438" s="217"/>
      <c r="M438" s="217"/>
      <c r="N438" s="217"/>
      <c r="O438" s="217"/>
      <c r="P438" s="217"/>
      <c r="Q438" s="217"/>
      <c r="R438" s="217"/>
      <c r="S438" s="217"/>
      <c r="T438" s="217"/>
      <c r="U438" s="217"/>
      <c r="V438" s="217"/>
      <c r="W438" s="176"/>
      <c r="X438" s="249"/>
      <c r="Y438" s="151"/>
      <c r="Z438" s="151"/>
      <c r="AA438" s="151"/>
    </row>
    <row r="439" spans="1:27" ht="15.75" x14ac:dyDescent="0.2">
      <c r="A439" s="247"/>
      <c r="B439" s="178"/>
      <c r="C439" s="178"/>
      <c r="D439" s="178"/>
      <c r="E439" s="178"/>
      <c r="F439" s="178"/>
      <c r="G439" s="217"/>
      <c r="H439" s="217"/>
      <c r="I439" s="217"/>
      <c r="J439" s="217"/>
      <c r="K439" s="217"/>
      <c r="L439" s="217"/>
      <c r="M439" s="217"/>
      <c r="N439" s="217"/>
      <c r="O439" s="217"/>
      <c r="P439" s="217"/>
      <c r="Q439" s="217"/>
      <c r="R439" s="217"/>
      <c r="S439" s="217"/>
      <c r="T439" s="217"/>
      <c r="U439" s="217"/>
      <c r="V439" s="217"/>
      <c r="W439" s="176"/>
      <c r="X439" s="249"/>
      <c r="Y439" s="151"/>
      <c r="Z439" s="151"/>
      <c r="AA439" s="151"/>
    </row>
    <row r="440" spans="1:27" ht="30" customHeight="1" x14ac:dyDescent="0.2">
      <c r="A440" s="496" t="s">
        <v>121</v>
      </c>
      <c r="B440" s="496"/>
      <c r="C440" s="496"/>
      <c r="D440" s="496"/>
      <c r="E440" s="496"/>
      <c r="F440" s="496"/>
      <c r="G440" s="496"/>
      <c r="H440" s="496"/>
      <c r="I440" s="496"/>
      <c r="J440" s="496"/>
      <c r="K440" s="496"/>
      <c r="L440" s="496"/>
      <c r="M440" s="496"/>
      <c r="N440" s="496"/>
      <c r="O440" s="496"/>
      <c r="P440" s="496"/>
      <c r="Q440" s="496"/>
      <c r="R440" s="496" t="s">
        <v>44</v>
      </c>
      <c r="S440" s="303" t="s">
        <v>7</v>
      </c>
      <c r="T440" s="303" t="s">
        <v>8</v>
      </c>
      <c r="U440" s="303" t="s">
        <v>9</v>
      </c>
      <c r="V440" s="303" t="s">
        <v>142</v>
      </c>
      <c r="W440" s="303" t="s">
        <v>143</v>
      </c>
      <c r="X440" s="304" t="s">
        <v>10</v>
      </c>
      <c r="Y440" s="151"/>
      <c r="Z440" s="151"/>
      <c r="AA440" s="151"/>
    </row>
    <row r="441" spans="1:27" ht="15.75" x14ac:dyDescent="0.2">
      <c r="A441" s="412"/>
      <c r="B441" s="412"/>
      <c r="C441" s="412"/>
      <c r="D441" s="412"/>
      <c r="E441" s="412"/>
      <c r="F441" s="412"/>
      <c r="G441" s="412"/>
      <c r="H441" s="412"/>
      <c r="I441" s="412"/>
      <c r="J441" s="412"/>
      <c r="K441" s="412"/>
      <c r="L441" s="412"/>
      <c r="M441" s="412"/>
      <c r="N441" s="412"/>
      <c r="O441" s="412"/>
      <c r="P441" s="412"/>
      <c r="Q441" s="412"/>
      <c r="R441" s="412"/>
      <c r="S441" s="177"/>
      <c r="T441" s="177"/>
      <c r="U441" s="177"/>
      <c r="V441" s="177"/>
      <c r="W441" s="177"/>
      <c r="X441" s="235">
        <f t="shared" ref="X441:X449" si="106">SUM(S441:W441)</f>
        <v>0</v>
      </c>
      <c r="Y441" s="151"/>
      <c r="Z441" s="151"/>
      <c r="AA441" s="151"/>
    </row>
    <row r="442" spans="1:27" ht="15.75" x14ac:dyDescent="0.2">
      <c r="A442" s="412"/>
      <c r="B442" s="412"/>
      <c r="C442" s="412"/>
      <c r="D442" s="412"/>
      <c r="E442" s="412"/>
      <c r="F442" s="412"/>
      <c r="G442" s="412"/>
      <c r="H442" s="412"/>
      <c r="I442" s="412"/>
      <c r="J442" s="412"/>
      <c r="K442" s="412"/>
      <c r="L442" s="412"/>
      <c r="M442" s="412"/>
      <c r="N442" s="412"/>
      <c r="O442" s="412"/>
      <c r="P442" s="412"/>
      <c r="Q442" s="412"/>
      <c r="R442" s="412"/>
      <c r="S442" s="177"/>
      <c r="T442" s="177"/>
      <c r="U442" s="177"/>
      <c r="V442" s="177"/>
      <c r="W442" s="177"/>
      <c r="X442" s="235">
        <f t="shared" si="106"/>
        <v>0</v>
      </c>
      <c r="Y442" s="151"/>
      <c r="Z442" s="151"/>
      <c r="AA442" s="151"/>
    </row>
    <row r="443" spans="1:27" ht="15.75" x14ac:dyDescent="0.2">
      <c r="A443" s="412"/>
      <c r="B443" s="412"/>
      <c r="C443" s="412"/>
      <c r="D443" s="412"/>
      <c r="E443" s="412"/>
      <c r="F443" s="412"/>
      <c r="G443" s="412"/>
      <c r="H443" s="412"/>
      <c r="I443" s="412"/>
      <c r="J443" s="412"/>
      <c r="K443" s="412"/>
      <c r="L443" s="412"/>
      <c r="M443" s="412"/>
      <c r="N443" s="412"/>
      <c r="O443" s="412"/>
      <c r="P443" s="412"/>
      <c r="Q443" s="412"/>
      <c r="R443" s="412"/>
      <c r="S443" s="177"/>
      <c r="T443" s="177"/>
      <c r="U443" s="177"/>
      <c r="V443" s="177"/>
      <c r="W443" s="177"/>
      <c r="X443" s="235">
        <f t="shared" si="106"/>
        <v>0</v>
      </c>
      <c r="Y443" s="151"/>
      <c r="Z443" s="151"/>
      <c r="AA443" s="151"/>
    </row>
    <row r="444" spans="1:27" ht="15.75" x14ac:dyDescent="0.2">
      <c r="A444" s="412"/>
      <c r="B444" s="412"/>
      <c r="C444" s="412"/>
      <c r="D444" s="412"/>
      <c r="E444" s="412"/>
      <c r="F444" s="412"/>
      <c r="G444" s="412"/>
      <c r="H444" s="412"/>
      <c r="I444" s="412"/>
      <c r="J444" s="412"/>
      <c r="K444" s="412"/>
      <c r="L444" s="412"/>
      <c r="M444" s="412"/>
      <c r="N444" s="412"/>
      <c r="O444" s="412"/>
      <c r="P444" s="412"/>
      <c r="Q444" s="412"/>
      <c r="R444" s="412"/>
      <c r="S444" s="177"/>
      <c r="T444" s="177"/>
      <c r="U444" s="177"/>
      <c r="V444" s="177"/>
      <c r="W444" s="177"/>
      <c r="X444" s="235">
        <f t="shared" si="106"/>
        <v>0</v>
      </c>
      <c r="Y444" s="151"/>
      <c r="Z444" s="151"/>
      <c r="AA444" s="151"/>
    </row>
    <row r="445" spans="1:27" ht="15.75" x14ac:dyDescent="0.2">
      <c r="A445" s="412"/>
      <c r="B445" s="412"/>
      <c r="C445" s="412"/>
      <c r="D445" s="412"/>
      <c r="E445" s="412"/>
      <c r="F445" s="412"/>
      <c r="G445" s="412"/>
      <c r="H445" s="412"/>
      <c r="I445" s="412"/>
      <c r="J445" s="412"/>
      <c r="K445" s="412"/>
      <c r="L445" s="412"/>
      <c r="M445" s="412"/>
      <c r="N445" s="412"/>
      <c r="O445" s="412"/>
      <c r="P445" s="412"/>
      <c r="Q445" s="412"/>
      <c r="R445" s="412"/>
      <c r="S445" s="177"/>
      <c r="T445" s="177"/>
      <c r="U445" s="177"/>
      <c r="V445" s="177"/>
      <c r="W445" s="177"/>
      <c r="X445" s="235">
        <f t="shared" si="106"/>
        <v>0</v>
      </c>
      <c r="Y445" s="151"/>
      <c r="Z445" s="151"/>
      <c r="AA445" s="151"/>
    </row>
    <row r="446" spans="1:27" ht="15.75" x14ac:dyDescent="0.2">
      <c r="A446" s="412"/>
      <c r="B446" s="412"/>
      <c r="C446" s="412"/>
      <c r="D446" s="412"/>
      <c r="E446" s="412"/>
      <c r="F446" s="412"/>
      <c r="G446" s="412"/>
      <c r="H446" s="412"/>
      <c r="I446" s="412"/>
      <c r="J446" s="412"/>
      <c r="K446" s="412"/>
      <c r="L446" s="412"/>
      <c r="M446" s="412"/>
      <c r="N446" s="412"/>
      <c r="O446" s="412"/>
      <c r="P446" s="412"/>
      <c r="Q446" s="412"/>
      <c r="R446" s="412"/>
      <c r="S446" s="177"/>
      <c r="T446" s="177"/>
      <c r="U446" s="177"/>
      <c r="V446" s="177"/>
      <c r="W446" s="177"/>
      <c r="X446" s="235">
        <f t="shared" si="106"/>
        <v>0</v>
      </c>
      <c r="Y446" s="151"/>
      <c r="Z446" s="151"/>
      <c r="AA446" s="151"/>
    </row>
    <row r="447" spans="1:27" ht="15.75" x14ac:dyDescent="0.2">
      <c r="A447" s="412"/>
      <c r="B447" s="412"/>
      <c r="C447" s="412"/>
      <c r="D447" s="412"/>
      <c r="E447" s="412"/>
      <c r="F447" s="412"/>
      <c r="G447" s="412"/>
      <c r="H447" s="412"/>
      <c r="I447" s="412"/>
      <c r="J447" s="412"/>
      <c r="K447" s="412"/>
      <c r="L447" s="412"/>
      <c r="M447" s="412"/>
      <c r="N447" s="412"/>
      <c r="O447" s="412"/>
      <c r="P447" s="412"/>
      <c r="Q447" s="412"/>
      <c r="R447" s="412"/>
      <c r="S447" s="177"/>
      <c r="T447" s="177"/>
      <c r="U447" s="177"/>
      <c r="V447" s="177"/>
      <c r="W447" s="177"/>
      <c r="X447" s="235">
        <f t="shared" si="106"/>
        <v>0</v>
      </c>
      <c r="Y447" s="151"/>
      <c r="Z447" s="151"/>
      <c r="AA447" s="151"/>
    </row>
    <row r="448" spans="1:27" ht="15.75" x14ac:dyDescent="0.2">
      <c r="A448" s="412"/>
      <c r="B448" s="412"/>
      <c r="C448" s="412"/>
      <c r="D448" s="412"/>
      <c r="E448" s="412"/>
      <c r="F448" s="412"/>
      <c r="G448" s="412"/>
      <c r="H448" s="412"/>
      <c r="I448" s="412"/>
      <c r="J448" s="412"/>
      <c r="K448" s="412"/>
      <c r="L448" s="412"/>
      <c r="M448" s="412"/>
      <c r="N448" s="412"/>
      <c r="O448" s="412"/>
      <c r="P448" s="412"/>
      <c r="Q448" s="412"/>
      <c r="R448" s="412"/>
      <c r="S448" s="177"/>
      <c r="T448" s="177"/>
      <c r="U448" s="177"/>
      <c r="V448" s="177"/>
      <c r="W448" s="177"/>
      <c r="X448" s="235">
        <f t="shared" si="106"/>
        <v>0</v>
      </c>
      <c r="Y448" s="151"/>
      <c r="Z448" s="151"/>
      <c r="AA448" s="151"/>
    </row>
    <row r="449" spans="1:27" ht="15.75" x14ac:dyDescent="0.2">
      <c r="A449" s="412"/>
      <c r="B449" s="412"/>
      <c r="C449" s="412"/>
      <c r="D449" s="412"/>
      <c r="E449" s="412"/>
      <c r="F449" s="412"/>
      <c r="G449" s="412"/>
      <c r="H449" s="412"/>
      <c r="I449" s="412"/>
      <c r="J449" s="412"/>
      <c r="K449" s="412"/>
      <c r="L449" s="412"/>
      <c r="M449" s="412"/>
      <c r="N449" s="412"/>
      <c r="O449" s="412"/>
      <c r="P449" s="412"/>
      <c r="Q449" s="412"/>
      <c r="R449" s="412"/>
      <c r="S449" s="177"/>
      <c r="T449" s="177"/>
      <c r="U449" s="177"/>
      <c r="V449" s="177"/>
      <c r="W449" s="177"/>
      <c r="X449" s="235">
        <f t="shared" si="106"/>
        <v>0</v>
      </c>
      <c r="Y449" s="151"/>
      <c r="Z449" s="151"/>
      <c r="AA449" s="151"/>
    </row>
    <row r="450" spans="1:27" ht="15.75" x14ac:dyDescent="0.2">
      <c r="A450" s="495" t="s">
        <v>42</v>
      </c>
      <c r="B450" s="495"/>
      <c r="C450" s="495"/>
      <c r="D450" s="495"/>
      <c r="E450" s="495"/>
      <c r="F450" s="495"/>
      <c r="G450" s="495"/>
      <c r="H450" s="495"/>
      <c r="I450" s="495"/>
      <c r="J450" s="495"/>
      <c r="K450" s="495"/>
      <c r="L450" s="495"/>
      <c r="M450" s="495"/>
      <c r="N450" s="495"/>
      <c r="O450" s="495"/>
      <c r="P450" s="495"/>
      <c r="Q450" s="495"/>
      <c r="R450" s="495">
        <f>SUM(R441:R449)</f>
        <v>0</v>
      </c>
      <c r="S450" s="187">
        <f t="shared" ref="S450:W450" si="107">SUM(S441:S449)</f>
        <v>0</v>
      </c>
      <c r="T450" s="187">
        <f t="shared" si="107"/>
        <v>0</v>
      </c>
      <c r="U450" s="187">
        <f t="shared" si="107"/>
        <v>0</v>
      </c>
      <c r="V450" s="187">
        <f t="shared" si="107"/>
        <v>0</v>
      </c>
      <c r="W450" s="187">
        <f t="shared" si="107"/>
        <v>0</v>
      </c>
      <c r="X450" s="235">
        <f>SUM(S450:W450)</f>
        <v>0</v>
      </c>
      <c r="Y450" s="151"/>
      <c r="Z450" s="151"/>
      <c r="AA450" s="151"/>
    </row>
    <row r="451" spans="1:27" ht="15.75" x14ac:dyDescent="0.2">
      <c r="A451" s="247"/>
      <c r="B451" s="178"/>
      <c r="C451" s="178"/>
      <c r="D451" s="178"/>
      <c r="E451" s="178"/>
      <c r="F451" s="178"/>
      <c r="G451" s="217"/>
      <c r="H451" s="217"/>
      <c r="I451" s="217"/>
      <c r="J451" s="217"/>
      <c r="K451" s="217"/>
      <c r="L451" s="217"/>
      <c r="M451" s="217"/>
      <c r="N451" s="217"/>
      <c r="O451" s="217"/>
      <c r="P451" s="217"/>
      <c r="Q451" s="217"/>
      <c r="R451" s="217"/>
      <c r="S451" s="217"/>
      <c r="T451" s="217"/>
      <c r="U451" s="217"/>
      <c r="V451" s="217"/>
      <c r="W451" s="176"/>
      <c r="X451" s="249"/>
      <c r="Y451" s="151"/>
      <c r="Z451" s="151"/>
      <c r="AA451" s="151"/>
    </row>
    <row r="452" spans="1:27" ht="15.75" x14ac:dyDescent="0.2">
      <c r="A452" s="247"/>
      <c r="B452" s="178"/>
      <c r="C452" s="178"/>
      <c r="D452" s="178"/>
      <c r="E452" s="178"/>
      <c r="F452" s="178"/>
      <c r="G452" s="217"/>
      <c r="H452" s="217"/>
      <c r="I452" s="217"/>
      <c r="J452" s="217"/>
      <c r="K452" s="217"/>
      <c r="L452" s="217"/>
      <c r="M452" s="217"/>
      <c r="N452" s="217"/>
      <c r="O452" s="217"/>
      <c r="P452" s="217"/>
      <c r="Q452" s="217"/>
      <c r="R452" s="217"/>
      <c r="S452" s="217"/>
      <c r="T452" s="217"/>
      <c r="U452" s="217"/>
      <c r="V452" s="217"/>
      <c r="W452" s="176"/>
      <c r="X452" s="249"/>
      <c r="Y452" s="151"/>
      <c r="Z452" s="151"/>
      <c r="AA452" s="151"/>
    </row>
    <row r="453" spans="1:27" ht="30" customHeight="1" x14ac:dyDescent="0.2">
      <c r="A453" s="496" t="s">
        <v>130</v>
      </c>
      <c r="B453" s="496"/>
      <c r="C453" s="496"/>
      <c r="D453" s="496"/>
      <c r="E453" s="496"/>
      <c r="F453" s="496"/>
      <c r="G453" s="496"/>
      <c r="H453" s="496"/>
      <c r="I453" s="496"/>
      <c r="J453" s="496"/>
      <c r="K453" s="496"/>
      <c r="L453" s="496"/>
      <c r="M453" s="496"/>
      <c r="N453" s="496"/>
      <c r="O453" s="496"/>
      <c r="P453" s="496"/>
      <c r="Q453" s="496"/>
      <c r="R453" s="496" t="s">
        <v>44</v>
      </c>
      <c r="S453" s="303" t="s">
        <v>7</v>
      </c>
      <c r="T453" s="303" t="s">
        <v>8</v>
      </c>
      <c r="U453" s="303" t="s">
        <v>9</v>
      </c>
      <c r="V453" s="303" t="s">
        <v>142</v>
      </c>
      <c r="W453" s="303" t="s">
        <v>143</v>
      </c>
      <c r="X453" s="304" t="s">
        <v>10</v>
      </c>
      <c r="Y453" s="151"/>
      <c r="Z453" s="151"/>
      <c r="AA453" s="151"/>
    </row>
    <row r="454" spans="1:27" ht="15.75" x14ac:dyDescent="0.2">
      <c r="A454" s="412"/>
      <c r="B454" s="412"/>
      <c r="C454" s="412"/>
      <c r="D454" s="412"/>
      <c r="E454" s="412"/>
      <c r="F454" s="412"/>
      <c r="G454" s="412"/>
      <c r="H454" s="412"/>
      <c r="I454" s="412"/>
      <c r="J454" s="412"/>
      <c r="K454" s="412"/>
      <c r="L454" s="412"/>
      <c r="M454" s="412"/>
      <c r="N454" s="412"/>
      <c r="O454" s="412"/>
      <c r="P454" s="412"/>
      <c r="Q454" s="412"/>
      <c r="R454" s="412"/>
      <c r="S454" s="177"/>
      <c r="T454" s="177"/>
      <c r="U454" s="177"/>
      <c r="V454" s="177"/>
      <c r="W454" s="177"/>
      <c r="X454" s="235">
        <f t="shared" ref="X454:X460" si="108">SUM(S454:W454)</f>
        <v>0</v>
      </c>
      <c r="Y454" s="151"/>
      <c r="Z454" s="151"/>
      <c r="AA454" s="151"/>
    </row>
    <row r="455" spans="1:27" ht="15.75" x14ac:dyDescent="0.2">
      <c r="A455" s="412"/>
      <c r="B455" s="412"/>
      <c r="C455" s="412"/>
      <c r="D455" s="412"/>
      <c r="E455" s="412"/>
      <c r="F455" s="412"/>
      <c r="G455" s="412"/>
      <c r="H455" s="412"/>
      <c r="I455" s="412"/>
      <c r="J455" s="412"/>
      <c r="K455" s="412"/>
      <c r="L455" s="412"/>
      <c r="M455" s="412"/>
      <c r="N455" s="412"/>
      <c r="O455" s="412"/>
      <c r="P455" s="412"/>
      <c r="Q455" s="412"/>
      <c r="R455" s="412"/>
      <c r="S455" s="177"/>
      <c r="T455" s="177"/>
      <c r="U455" s="177"/>
      <c r="V455" s="177"/>
      <c r="W455" s="177"/>
      <c r="X455" s="235">
        <f t="shared" si="108"/>
        <v>0</v>
      </c>
      <c r="Y455" s="151"/>
      <c r="Z455" s="151"/>
      <c r="AA455" s="151"/>
    </row>
    <row r="456" spans="1:27" ht="15.75" x14ac:dyDescent="0.2">
      <c r="A456" s="412"/>
      <c r="B456" s="412"/>
      <c r="C456" s="412"/>
      <c r="D456" s="412"/>
      <c r="E456" s="412"/>
      <c r="F456" s="412"/>
      <c r="G456" s="412"/>
      <c r="H456" s="412"/>
      <c r="I456" s="412"/>
      <c r="J456" s="412"/>
      <c r="K456" s="412"/>
      <c r="L456" s="412"/>
      <c r="M456" s="412"/>
      <c r="N456" s="412"/>
      <c r="O456" s="412"/>
      <c r="P456" s="412"/>
      <c r="Q456" s="412"/>
      <c r="R456" s="412"/>
      <c r="S456" s="177"/>
      <c r="T456" s="177"/>
      <c r="U456" s="177"/>
      <c r="V456" s="177"/>
      <c r="W456" s="177"/>
      <c r="X456" s="235">
        <f t="shared" si="108"/>
        <v>0</v>
      </c>
      <c r="Y456" s="151"/>
      <c r="Z456" s="151"/>
      <c r="AA456" s="151"/>
    </row>
    <row r="457" spans="1:27" ht="15.75" x14ac:dyDescent="0.2">
      <c r="A457" s="412"/>
      <c r="B457" s="412"/>
      <c r="C457" s="412"/>
      <c r="D457" s="412"/>
      <c r="E457" s="412"/>
      <c r="F457" s="412"/>
      <c r="G457" s="412"/>
      <c r="H457" s="412"/>
      <c r="I457" s="412"/>
      <c r="J457" s="412"/>
      <c r="K457" s="412"/>
      <c r="L457" s="412"/>
      <c r="M457" s="412"/>
      <c r="N457" s="412"/>
      <c r="O457" s="412"/>
      <c r="P457" s="412"/>
      <c r="Q457" s="412"/>
      <c r="R457" s="412"/>
      <c r="S457" s="177"/>
      <c r="T457" s="177"/>
      <c r="U457" s="177"/>
      <c r="V457" s="177"/>
      <c r="W457" s="177"/>
      <c r="X457" s="235">
        <f t="shared" si="108"/>
        <v>0</v>
      </c>
      <c r="Y457" s="151"/>
      <c r="Z457" s="151"/>
      <c r="AA457" s="151"/>
    </row>
    <row r="458" spans="1:27" ht="15.75" x14ac:dyDescent="0.2">
      <c r="A458" s="412"/>
      <c r="B458" s="412"/>
      <c r="C458" s="412"/>
      <c r="D458" s="412"/>
      <c r="E458" s="412"/>
      <c r="F458" s="412"/>
      <c r="G458" s="412"/>
      <c r="H458" s="412"/>
      <c r="I458" s="412"/>
      <c r="J458" s="412"/>
      <c r="K458" s="412"/>
      <c r="L458" s="412"/>
      <c r="M458" s="412"/>
      <c r="N458" s="412"/>
      <c r="O458" s="412"/>
      <c r="P458" s="412"/>
      <c r="Q458" s="412"/>
      <c r="R458" s="412"/>
      <c r="S458" s="177"/>
      <c r="T458" s="177"/>
      <c r="U458" s="177"/>
      <c r="V458" s="177"/>
      <c r="W458" s="177"/>
      <c r="X458" s="235">
        <f t="shared" si="108"/>
        <v>0</v>
      </c>
      <c r="Y458" s="151"/>
      <c r="Z458" s="151"/>
      <c r="AA458" s="151"/>
    </row>
    <row r="459" spans="1:27" ht="15.75" x14ac:dyDescent="0.2">
      <c r="A459" s="412"/>
      <c r="B459" s="412"/>
      <c r="C459" s="412"/>
      <c r="D459" s="412"/>
      <c r="E459" s="412"/>
      <c r="F459" s="412"/>
      <c r="G459" s="412"/>
      <c r="H459" s="412"/>
      <c r="I459" s="412"/>
      <c r="J459" s="412"/>
      <c r="K459" s="412"/>
      <c r="L459" s="412"/>
      <c r="M459" s="412"/>
      <c r="N459" s="412"/>
      <c r="O459" s="412"/>
      <c r="P459" s="412"/>
      <c r="Q459" s="412"/>
      <c r="R459" s="412"/>
      <c r="S459" s="177"/>
      <c r="T459" s="177"/>
      <c r="U459" s="177"/>
      <c r="V459" s="177"/>
      <c r="W459" s="177"/>
      <c r="X459" s="235">
        <f t="shared" si="108"/>
        <v>0</v>
      </c>
      <c r="Y459" s="151"/>
      <c r="Z459" s="151"/>
      <c r="AA459" s="151"/>
    </row>
    <row r="460" spans="1:27" ht="15.75" x14ac:dyDescent="0.2">
      <c r="A460" s="412"/>
      <c r="B460" s="412"/>
      <c r="C460" s="412"/>
      <c r="D460" s="412"/>
      <c r="E460" s="412"/>
      <c r="F460" s="412"/>
      <c r="G460" s="412"/>
      <c r="H460" s="412"/>
      <c r="I460" s="412"/>
      <c r="J460" s="412"/>
      <c r="K460" s="412"/>
      <c r="L460" s="412"/>
      <c r="M460" s="412"/>
      <c r="N460" s="412"/>
      <c r="O460" s="412"/>
      <c r="P460" s="412"/>
      <c r="Q460" s="412"/>
      <c r="R460" s="412"/>
      <c r="S460" s="177"/>
      <c r="T460" s="177"/>
      <c r="U460" s="177"/>
      <c r="V460" s="177"/>
      <c r="W460" s="177"/>
      <c r="X460" s="235">
        <f t="shared" si="108"/>
        <v>0</v>
      </c>
      <c r="Y460" s="151"/>
      <c r="Z460" s="151"/>
      <c r="AA460" s="151"/>
    </row>
    <row r="461" spans="1:27" ht="15.75" x14ac:dyDescent="0.2">
      <c r="A461" s="412"/>
      <c r="B461" s="412"/>
      <c r="C461" s="412"/>
      <c r="D461" s="412"/>
      <c r="E461" s="412"/>
      <c r="F461" s="412"/>
      <c r="G461" s="412"/>
      <c r="H461" s="412"/>
      <c r="I461" s="412"/>
      <c r="J461" s="412"/>
      <c r="K461" s="412"/>
      <c r="L461" s="412"/>
      <c r="M461" s="412"/>
      <c r="N461" s="412"/>
      <c r="O461" s="412"/>
      <c r="P461" s="412"/>
      <c r="Q461" s="412"/>
      <c r="R461" s="412"/>
      <c r="S461" s="177"/>
      <c r="T461" s="177"/>
      <c r="U461" s="177"/>
      <c r="V461" s="177"/>
      <c r="W461" s="177"/>
      <c r="X461" s="235">
        <f>SUM(S461:W461)</f>
        <v>0</v>
      </c>
      <c r="Y461" s="151"/>
      <c r="Z461" s="151"/>
      <c r="AA461" s="151"/>
    </row>
    <row r="462" spans="1:27" ht="15.75" x14ac:dyDescent="0.2">
      <c r="A462" s="412"/>
      <c r="B462" s="412"/>
      <c r="C462" s="412"/>
      <c r="D462" s="412"/>
      <c r="E462" s="412"/>
      <c r="F462" s="412"/>
      <c r="G462" s="412"/>
      <c r="H462" s="412"/>
      <c r="I462" s="412"/>
      <c r="J462" s="412"/>
      <c r="K462" s="412"/>
      <c r="L462" s="412"/>
      <c r="M462" s="412"/>
      <c r="N462" s="412"/>
      <c r="O462" s="412"/>
      <c r="P462" s="412"/>
      <c r="Q462" s="412"/>
      <c r="R462" s="412"/>
      <c r="S462" s="177"/>
      <c r="T462" s="177"/>
      <c r="U462" s="177"/>
      <c r="V462" s="177"/>
      <c r="W462" s="177"/>
      <c r="X462" s="235">
        <f>SUM(S462:W462)</f>
        <v>0</v>
      </c>
      <c r="Y462" s="151"/>
      <c r="Z462" s="151"/>
      <c r="AA462" s="151"/>
    </row>
    <row r="463" spans="1:27" ht="15.75" x14ac:dyDescent="0.2">
      <c r="A463" s="495" t="s">
        <v>42</v>
      </c>
      <c r="B463" s="495"/>
      <c r="C463" s="495"/>
      <c r="D463" s="495"/>
      <c r="E463" s="495"/>
      <c r="F463" s="495"/>
      <c r="G463" s="495"/>
      <c r="H463" s="495"/>
      <c r="I463" s="495"/>
      <c r="J463" s="495"/>
      <c r="K463" s="495"/>
      <c r="L463" s="495"/>
      <c r="M463" s="495"/>
      <c r="N463" s="495"/>
      <c r="O463" s="495"/>
      <c r="P463" s="495"/>
      <c r="Q463" s="495"/>
      <c r="R463" s="495">
        <f>SUM(R454:R462)</f>
        <v>0</v>
      </c>
      <c r="S463" s="187">
        <f t="shared" ref="S463:W463" si="109">SUM(S454:S462)</f>
        <v>0</v>
      </c>
      <c r="T463" s="187">
        <f t="shared" si="109"/>
        <v>0</v>
      </c>
      <c r="U463" s="187">
        <f t="shared" si="109"/>
        <v>0</v>
      </c>
      <c r="V463" s="187">
        <f t="shared" si="109"/>
        <v>0</v>
      </c>
      <c r="W463" s="187">
        <f t="shared" si="109"/>
        <v>0</v>
      </c>
      <c r="X463" s="235">
        <f>SUM(S463:W463)</f>
        <v>0</v>
      </c>
      <c r="Y463" s="151"/>
      <c r="Z463" s="151"/>
      <c r="AA463" s="151"/>
    </row>
    <row r="464" spans="1:27" ht="15.75" x14ac:dyDescent="0.2">
      <c r="A464" s="247"/>
      <c r="B464" s="178"/>
      <c r="C464" s="178"/>
      <c r="D464" s="178"/>
      <c r="E464" s="178"/>
      <c r="F464" s="178"/>
      <c r="G464" s="217"/>
      <c r="H464" s="217"/>
      <c r="I464" s="217"/>
      <c r="J464" s="217"/>
      <c r="K464" s="217"/>
      <c r="L464" s="217"/>
      <c r="M464" s="217"/>
      <c r="N464" s="217"/>
      <c r="O464" s="217"/>
      <c r="P464" s="217"/>
      <c r="Q464" s="217"/>
      <c r="R464" s="217"/>
      <c r="S464" s="217"/>
      <c r="T464" s="217"/>
      <c r="U464" s="217"/>
      <c r="V464" s="217"/>
      <c r="W464" s="176"/>
      <c r="X464" s="249"/>
      <c r="Y464" s="151"/>
      <c r="Z464" s="151"/>
      <c r="AA464" s="151"/>
    </row>
    <row r="465" spans="1:28" ht="15.75" x14ac:dyDescent="0.2">
      <c r="A465" s="247"/>
      <c r="B465" s="178"/>
      <c r="C465" s="178"/>
      <c r="D465" s="178"/>
      <c r="E465" s="178"/>
      <c r="F465" s="178"/>
      <c r="G465" s="217"/>
      <c r="H465" s="217"/>
      <c r="I465" s="217"/>
      <c r="J465" s="217"/>
      <c r="K465" s="217"/>
      <c r="L465" s="217"/>
      <c r="M465" s="217"/>
      <c r="N465" s="217"/>
      <c r="O465" s="217"/>
      <c r="P465" s="217"/>
      <c r="Q465" s="217"/>
      <c r="R465" s="217"/>
      <c r="S465" s="217"/>
      <c r="T465" s="217"/>
      <c r="U465" s="217"/>
      <c r="V465" s="217"/>
      <c r="W465" s="176"/>
      <c r="X465" s="249"/>
      <c r="Y465" s="151"/>
      <c r="Z465" s="151"/>
      <c r="AA465" s="151"/>
    </row>
    <row r="466" spans="1:28" ht="31.5" customHeight="1" x14ac:dyDescent="0.2">
      <c r="A466" s="455" t="s">
        <v>94</v>
      </c>
      <c r="B466" s="456"/>
      <c r="C466" s="456"/>
      <c r="D466" s="456"/>
      <c r="E466" s="456"/>
      <c r="F466" s="456"/>
      <c r="G466" s="456"/>
      <c r="H466" s="456"/>
      <c r="I466" s="456"/>
      <c r="J466" s="456"/>
      <c r="K466" s="456"/>
      <c r="L466" s="456"/>
      <c r="M466" s="456"/>
      <c r="N466" s="456"/>
      <c r="O466" s="456"/>
      <c r="P466" s="456"/>
      <c r="Q466" s="456"/>
      <c r="R466" s="456"/>
      <c r="S466" s="456"/>
      <c r="T466" s="456"/>
      <c r="U466" s="456"/>
      <c r="V466" s="456"/>
      <c r="W466" s="456"/>
      <c r="X466" s="457"/>
      <c r="Y466" s="151"/>
      <c r="Z466" s="151"/>
      <c r="AA466" s="151"/>
    </row>
    <row r="467" spans="1:28" x14ac:dyDescent="0.2">
      <c r="A467" s="458"/>
      <c r="B467" s="459"/>
      <c r="C467" s="459"/>
      <c r="D467" s="459"/>
      <c r="E467" s="459"/>
      <c r="F467" s="459"/>
      <c r="G467" s="459"/>
      <c r="H467" s="459"/>
      <c r="I467" s="459"/>
      <c r="J467" s="459"/>
      <c r="K467" s="459"/>
      <c r="L467" s="459"/>
      <c r="M467" s="459"/>
      <c r="N467" s="459"/>
      <c r="O467" s="459"/>
      <c r="P467" s="459"/>
      <c r="Q467" s="459"/>
      <c r="R467" s="459"/>
      <c r="S467" s="459"/>
      <c r="T467" s="459"/>
      <c r="U467" s="459"/>
      <c r="V467" s="459"/>
      <c r="W467" s="459"/>
      <c r="X467" s="460"/>
      <c r="Y467" s="151"/>
      <c r="Z467" s="151"/>
      <c r="AA467" s="151"/>
    </row>
    <row r="468" spans="1:28" x14ac:dyDescent="0.2">
      <c r="A468" s="461"/>
      <c r="B468" s="459"/>
      <c r="C468" s="459"/>
      <c r="D468" s="459"/>
      <c r="E468" s="459"/>
      <c r="F468" s="459"/>
      <c r="G468" s="459"/>
      <c r="H468" s="459"/>
      <c r="I468" s="459"/>
      <c r="J468" s="459"/>
      <c r="K468" s="459"/>
      <c r="L468" s="459"/>
      <c r="M468" s="459"/>
      <c r="N468" s="459"/>
      <c r="O468" s="459"/>
      <c r="P468" s="459"/>
      <c r="Q468" s="459"/>
      <c r="R468" s="459"/>
      <c r="S468" s="459"/>
      <c r="T468" s="459"/>
      <c r="U468" s="459"/>
      <c r="V468" s="459"/>
      <c r="W468" s="459"/>
      <c r="X468" s="460"/>
      <c r="Y468" s="151"/>
      <c r="Z468" s="151"/>
      <c r="AA468" s="151"/>
    </row>
    <row r="469" spans="1:28" x14ac:dyDescent="0.2">
      <c r="A469" s="461"/>
      <c r="B469" s="459"/>
      <c r="C469" s="459"/>
      <c r="D469" s="459"/>
      <c r="E469" s="459"/>
      <c r="F469" s="459"/>
      <c r="G469" s="459"/>
      <c r="H469" s="459"/>
      <c r="I469" s="459"/>
      <c r="J469" s="459"/>
      <c r="K469" s="459"/>
      <c r="L469" s="459"/>
      <c r="M469" s="459"/>
      <c r="N469" s="459"/>
      <c r="O469" s="459"/>
      <c r="P469" s="459"/>
      <c r="Q469" s="459"/>
      <c r="R469" s="459"/>
      <c r="S469" s="459"/>
      <c r="T469" s="459"/>
      <c r="U469" s="459"/>
      <c r="V469" s="459"/>
      <c r="W469" s="459"/>
      <c r="X469" s="460"/>
      <c r="Y469" s="151"/>
      <c r="Z469" s="151"/>
      <c r="AA469" s="151"/>
    </row>
    <row r="470" spans="1:28" x14ac:dyDescent="0.2">
      <c r="A470" s="461"/>
      <c r="B470" s="459"/>
      <c r="C470" s="459"/>
      <c r="D470" s="459"/>
      <c r="E470" s="459"/>
      <c r="F470" s="459"/>
      <c r="G470" s="459"/>
      <c r="H470" s="459"/>
      <c r="I470" s="459"/>
      <c r="J470" s="459"/>
      <c r="K470" s="459"/>
      <c r="L470" s="459"/>
      <c r="M470" s="459"/>
      <c r="N470" s="459"/>
      <c r="O470" s="459"/>
      <c r="P470" s="459"/>
      <c r="Q470" s="459"/>
      <c r="R470" s="459"/>
      <c r="S470" s="459"/>
      <c r="T470" s="459"/>
      <c r="U470" s="459"/>
      <c r="V470" s="459"/>
      <c r="W470" s="459"/>
      <c r="X470" s="460"/>
      <c r="Y470" s="151"/>
      <c r="Z470" s="151"/>
      <c r="AA470" s="151"/>
    </row>
    <row r="471" spans="1:28" x14ac:dyDescent="0.2">
      <c r="A471" s="461"/>
      <c r="B471" s="459"/>
      <c r="C471" s="459"/>
      <c r="D471" s="459"/>
      <c r="E471" s="459"/>
      <c r="F471" s="459"/>
      <c r="G471" s="459"/>
      <c r="H471" s="459"/>
      <c r="I471" s="459"/>
      <c r="J471" s="459"/>
      <c r="K471" s="459"/>
      <c r="L471" s="459"/>
      <c r="M471" s="459"/>
      <c r="N471" s="459"/>
      <c r="O471" s="459"/>
      <c r="P471" s="459"/>
      <c r="Q471" s="459"/>
      <c r="R471" s="459"/>
      <c r="S471" s="459"/>
      <c r="T471" s="459"/>
      <c r="U471" s="459"/>
      <c r="V471" s="459"/>
      <c r="W471" s="459"/>
      <c r="X471" s="460"/>
      <c r="Y471" s="151"/>
      <c r="Z471" s="151"/>
      <c r="AA471" s="151"/>
    </row>
    <row r="472" spans="1:28" x14ac:dyDescent="0.2">
      <c r="A472" s="461"/>
      <c r="B472" s="459"/>
      <c r="C472" s="459"/>
      <c r="D472" s="459"/>
      <c r="E472" s="459"/>
      <c r="F472" s="459"/>
      <c r="G472" s="459"/>
      <c r="H472" s="459"/>
      <c r="I472" s="459"/>
      <c r="J472" s="459"/>
      <c r="K472" s="459"/>
      <c r="L472" s="459"/>
      <c r="M472" s="459"/>
      <c r="N472" s="459"/>
      <c r="O472" s="459"/>
      <c r="P472" s="459"/>
      <c r="Q472" s="459"/>
      <c r="R472" s="459"/>
      <c r="S472" s="459"/>
      <c r="T472" s="459"/>
      <c r="U472" s="459"/>
      <c r="V472" s="459"/>
      <c r="W472" s="459"/>
      <c r="X472" s="460"/>
      <c r="Y472" s="151"/>
      <c r="Z472" s="151"/>
      <c r="AA472" s="151"/>
    </row>
    <row r="473" spans="1:28" x14ac:dyDescent="0.2">
      <c r="A473" s="461"/>
      <c r="B473" s="459"/>
      <c r="C473" s="459"/>
      <c r="D473" s="459"/>
      <c r="E473" s="459"/>
      <c r="F473" s="459"/>
      <c r="G473" s="459"/>
      <c r="H473" s="459"/>
      <c r="I473" s="459"/>
      <c r="J473" s="459"/>
      <c r="K473" s="459"/>
      <c r="L473" s="459"/>
      <c r="M473" s="459"/>
      <c r="N473" s="459"/>
      <c r="O473" s="459"/>
      <c r="P473" s="459"/>
      <c r="Q473" s="459"/>
      <c r="R473" s="459"/>
      <c r="S473" s="459"/>
      <c r="T473" s="459"/>
      <c r="U473" s="459"/>
      <c r="V473" s="459"/>
      <c r="W473" s="459"/>
      <c r="X473" s="460"/>
      <c r="Y473" s="151"/>
      <c r="Z473" s="151"/>
      <c r="AA473" s="151"/>
    </row>
    <row r="474" spans="1:28" x14ac:dyDescent="0.2">
      <c r="A474" s="461"/>
      <c r="B474" s="459"/>
      <c r="C474" s="459"/>
      <c r="D474" s="459"/>
      <c r="E474" s="459"/>
      <c r="F474" s="459"/>
      <c r="G474" s="459"/>
      <c r="H474" s="459"/>
      <c r="I474" s="459"/>
      <c r="J474" s="459"/>
      <c r="K474" s="459"/>
      <c r="L474" s="459"/>
      <c r="M474" s="459"/>
      <c r="N474" s="459"/>
      <c r="O474" s="459"/>
      <c r="P474" s="459"/>
      <c r="Q474" s="459"/>
      <c r="R474" s="459"/>
      <c r="S474" s="459"/>
      <c r="T474" s="459"/>
      <c r="U474" s="459"/>
      <c r="V474" s="459"/>
      <c r="W474" s="459"/>
      <c r="X474" s="460"/>
      <c r="Y474" s="151"/>
      <c r="Z474" s="151"/>
      <c r="AA474" s="151"/>
    </row>
    <row r="475" spans="1:28" x14ac:dyDescent="0.2">
      <c r="A475" s="461"/>
      <c r="B475" s="459"/>
      <c r="C475" s="459"/>
      <c r="D475" s="459"/>
      <c r="E475" s="459"/>
      <c r="F475" s="459"/>
      <c r="G475" s="459"/>
      <c r="H475" s="459"/>
      <c r="I475" s="459"/>
      <c r="J475" s="459"/>
      <c r="K475" s="459"/>
      <c r="L475" s="459"/>
      <c r="M475" s="459"/>
      <c r="N475" s="459"/>
      <c r="O475" s="459"/>
      <c r="P475" s="459"/>
      <c r="Q475" s="459"/>
      <c r="R475" s="459"/>
      <c r="S475" s="459"/>
      <c r="T475" s="459"/>
      <c r="U475" s="459"/>
      <c r="V475" s="459"/>
      <c r="W475" s="459"/>
      <c r="X475" s="460"/>
      <c r="Y475" s="151"/>
      <c r="Z475" s="151"/>
      <c r="AA475" s="151"/>
    </row>
    <row r="476" spans="1:28" x14ac:dyDescent="0.2">
      <c r="A476" s="461"/>
      <c r="B476" s="459"/>
      <c r="C476" s="459"/>
      <c r="D476" s="459"/>
      <c r="E476" s="459"/>
      <c r="F476" s="459"/>
      <c r="G476" s="459"/>
      <c r="H476" s="459"/>
      <c r="I476" s="459"/>
      <c r="J476" s="459"/>
      <c r="K476" s="459"/>
      <c r="L476" s="459"/>
      <c r="M476" s="459"/>
      <c r="N476" s="459"/>
      <c r="O476" s="459"/>
      <c r="P476" s="459"/>
      <c r="Q476" s="459"/>
      <c r="R476" s="459"/>
      <c r="S476" s="459"/>
      <c r="T476" s="459"/>
      <c r="U476" s="459"/>
      <c r="V476" s="459"/>
      <c r="W476" s="459"/>
      <c r="X476" s="460"/>
      <c r="Y476" s="151"/>
      <c r="Z476" s="151"/>
      <c r="AA476" s="151"/>
    </row>
    <row r="477" spans="1:28" x14ac:dyDescent="0.2">
      <c r="A477" s="462"/>
      <c r="B477" s="463"/>
      <c r="C477" s="463"/>
      <c r="D477" s="463"/>
      <c r="E477" s="463"/>
      <c r="F477" s="463"/>
      <c r="G477" s="463"/>
      <c r="H477" s="463"/>
      <c r="I477" s="463"/>
      <c r="J477" s="463"/>
      <c r="K477" s="463"/>
      <c r="L477" s="463"/>
      <c r="M477" s="463"/>
      <c r="N477" s="463"/>
      <c r="O477" s="463"/>
      <c r="P477" s="463"/>
      <c r="Q477" s="463"/>
      <c r="R477" s="463"/>
      <c r="S477" s="463"/>
      <c r="T477" s="463"/>
      <c r="U477" s="463"/>
      <c r="V477" s="463"/>
      <c r="W477" s="463"/>
      <c r="X477" s="464"/>
      <c r="Y477" s="151"/>
      <c r="Z477" s="151"/>
      <c r="AA477" s="151"/>
    </row>
    <row r="478" spans="1:28" ht="15" x14ac:dyDescent="0.2">
      <c r="A478" s="250"/>
      <c r="B478" s="218"/>
      <c r="C478" s="218"/>
      <c r="D478" s="218"/>
      <c r="E478" s="218"/>
      <c r="F478" s="218"/>
      <c r="G478" s="218"/>
      <c r="H478" s="218"/>
      <c r="I478" s="218"/>
      <c r="J478" s="218"/>
      <c r="K478" s="218"/>
      <c r="L478" s="218"/>
      <c r="M478" s="218"/>
      <c r="N478" s="218"/>
      <c r="O478" s="218"/>
      <c r="P478" s="218"/>
      <c r="Q478" s="218"/>
      <c r="R478" s="218"/>
      <c r="S478" s="218"/>
      <c r="T478" s="218"/>
      <c r="U478" s="218"/>
      <c r="V478" s="218"/>
      <c r="W478" s="218"/>
      <c r="X478" s="251"/>
      <c r="Y478" s="151"/>
      <c r="Z478" s="151"/>
      <c r="AA478" s="151"/>
    </row>
    <row r="479" spans="1:28" ht="16.5" thickBot="1" x14ac:dyDescent="0.25">
      <c r="A479" s="252"/>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246"/>
      <c r="Y479" s="151"/>
      <c r="Z479" s="151"/>
      <c r="AA479" s="151"/>
    </row>
    <row r="480" spans="1:28" ht="49.5" customHeight="1" thickBot="1" x14ac:dyDescent="0.25">
      <c r="A480" s="465" t="s">
        <v>156</v>
      </c>
      <c r="B480" s="317"/>
      <c r="C480" s="317"/>
      <c r="D480" s="317"/>
      <c r="E480" s="317"/>
      <c r="F480" s="317"/>
      <c r="G480" s="317"/>
      <c r="H480" s="317"/>
      <c r="I480" s="317"/>
      <c r="J480" s="317"/>
      <c r="K480" s="317"/>
      <c r="L480" s="317"/>
      <c r="M480" s="317"/>
      <c r="N480" s="317"/>
      <c r="O480" s="317"/>
      <c r="P480" s="317"/>
      <c r="Q480" s="317"/>
      <c r="R480" s="317"/>
      <c r="S480" s="317"/>
      <c r="T480" s="317"/>
      <c r="U480" s="317"/>
      <c r="V480" s="317"/>
      <c r="W480" s="317"/>
      <c r="X480" s="466"/>
      <c r="Y480" s="69"/>
      <c r="Z480" s="69"/>
      <c r="AA480" s="82"/>
      <c r="AB480" s="84"/>
    </row>
    <row r="481" spans="1:27" x14ac:dyDescent="0.2">
      <c r="A481" s="445"/>
      <c r="B481" s="446"/>
      <c r="C481" s="446"/>
      <c r="D481" s="446"/>
      <c r="E481" s="446"/>
      <c r="F481" s="446"/>
      <c r="G481" s="446"/>
      <c r="H481" s="446"/>
      <c r="I481" s="446"/>
      <c r="J481" s="446"/>
      <c r="K481" s="446"/>
      <c r="L481" s="446"/>
      <c r="M481" s="446"/>
      <c r="N481" s="446"/>
      <c r="O481" s="446"/>
      <c r="P481" s="446"/>
      <c r="Q481" s="446"/>
      <c r="R481" s="446"/>
      <c r="S481" s="446"/>
      <c r="T481" s="446"/>
      <c r="U481" s="446"/>
      <c r="V481" s="446"/>
      <c r="W481" s="446"/>
      <c r="X481" s="447"/>
      <c r="Y481" s="151"/>
      <c r="Z481" s="151"/>
      <c r="AA481" s="151"/>
    </row>
    <row r="482" spans="1:27" x14ac:dyDescent="0.2">
      <c r="A482" s="448"/>
      <c r="B482" s="446"/>
      <c r="C482" s="446"/>
      <c r="D482" s="446"/>
      <c r="E482" s="446"/>
      <c r="F482" s="446"/>
      <c r="G482" s="446"/>
      <c r="H482" s="446"/>
      <c r="I482" s="446"/>
      <c r="J482" s="446"/>
      <c r="K482" s="446"/>
      <c r="L482" s="446"/>
      <c r="M482" s="446"/>
      <c r="N482" s="446"/>
      <c r="O482" s="446"/>
      <c r="P482" s="446"/>
      <c r="Q482" s="446"/>
      <c r="R482" s="446"/>
      <c r="S482" s="446"/>
      <c r="T482" s="446"/>
      <c r="U482" s="446"/>
      <c r="V482" s="446"/>
      <c r="W482" s="446"/>
      <c r="X482" s="447"/>
      <c r="Y482" s="151"/>
      <c r="Z482" s="151"/>
      <c r="AA482" s="151"/>
    </row>
    <row r="483" spans="1:27" x14ac:dyDescent="0.2">
      <c r="A483" s="448"/>
      <c r="B483" s="446"/>
      <c r="C483" s="446"/>
      <c r="D483" s="446"/>
      <c r="E483" s="446"/>
      <c r="F483" s="446"/>
      <c r="G483" s="446"/>
      <c r="H483" s="446"/>
      <c r="I483" s="446"/>
      <c r="J483" s="446"/>
      <c r="K483" s="446"/>
      <c r="L483" s="446"/>
      <c r="M483" s="446"/>
      <c r="N483" s="446"/>
      <c r="O483" s="446"/>
      <c r="P483" s="446"/>
      <c r="Q483" s="446"/>
      <c r="R483" s="446"/>
      <c r="S483" s="446"/>
      <c r="T483" s="446"/>
      <c r="U483" s="446"/>
      <c r="V483" s="446"/>
      <c r="W483" s="446"/>
      <c r="X483" s="447"/>
      <c r="Y483" s="151"/>
      <c r="Z483" s="151"/>
      <c r="AA483" s="151"/>
    </row>
    <row r="484" spans="1:27" x14ac:dyDescent="0.2">
      <c r="A484" s="448"/>
      <c r="B484" s="446"/>
      <c r="C484" s="446"/>
      <c r="D484" s="446"/>
      <c r="E484" s="446"/>
      <c r="F484" s="446"/>
      <c r="G484" s="446"/>
      <c r="H484" s="446"/>
      <c r="I484" s="446"/>
      <c r="J484" s="446"/>
      <c r="K484" s="446"/>
      <c r="L484" s="446"/>
      <c r="M484" s="446"/>
      <c r="N484" s="446"/>
      <c r="O484" s="446"/>
      <c r="P484" s="446"/>
      <c r="Q484" s="446"/>
      <c r="R484" s="446"/>
      <c r="S484" s="446"/>
      <c r="T484" s="446"/>
      <c r="U484" s="446"/>
      <c r="V484" s="446"/>
      <c r="W484" s="446"/>
      <c r="X484" s="447"/>
      <c r="Y484" s="151"/>
      <c r="Z484" s="151"/>
      <c r="AA484" s="151"/>
    </row>
    <row r="485" spans="1:27" x14ac:dyDescent="0.2">
      <c r="A485" s="448"/>
      <c r="B485" s="446"/>
      <c r="C485" s="446"/>
      <c r="D485" s="446"/>
      <c r="E485" s="446"/>
      <c r="F485" s="446"/>
      <c r="G485" s="446"/>
      <c r="H485" s="446"/>
      <c r="I485" s="446"/>
      <c r="J485" s="446"/>
      <c r="K485" s="446"/>
      <c r="L485" s="446"/>
      <c r="M485" s="446"/>
      <c r="N485" s="446"/>
      <c r="O485" s="446"/>
      <c r="P485" s="446"/>
      <c r="Q485" s="446"/>
      <c r="R485" s="446"/>
      <c r="S485" s="446"/>
      <c r="T485" s="446"/>
      <c r="U485" s="446"/>
      <c r="V485" s="446"/>
      <c r="W485" s="446"/>
      <c r="X485" s="447"/>
      <c r="Y485" s="151"/>
      <c r="Z485" s="151"/>
      <c r="AA485" s="151"/>
    </row>
    <row r="486" spans="1:27" x14ac:dyDescent="0.2">
      <c r="A486" s="448"/>
      <c r="B486" s="446"/>
      <c r="C486" s="446"/>
      <c r="D486" s="446"/>
      <c r="E486" s="446"/>
      <c r="F486" s="446"/>
      <c r="G486" s="446"/>
      <c r="H486" s="446"/>
      <c r="I486" s="446"/>
      <c r="J486" s="446"/>
      <c r="K486" s="446"/>
      <c r="L486" s="446"/>
      <c r="M486" s="446"/>
      <c r="N486" s="446"/>
      <c r="O486" s="446"/>
      <c r="P486" s="446"/>
      <c r="Q486" s="446"/>
      <c r="R486" s="446"/>
      <c r="S486" s="446"/>
      <c r="T486" s="446"/>
      <c r="U486" s="446"/>
      <c r="V486" s="446"/>
      <c r="W486" s="446"/>
      <c r="X486" s="447"/>
      <c r="Y486" s="151"/>
      <c r="Z486" s="151"/>
      <c r="AA486" s="151"/>
    </row>
    <row r="487" spans="1:27" x14ac:dyDescent="0.2">
      <c r="A487" s="448"/>
      <c r="B487" s="446"/>
      <c r="C487" s="446"/>
      <c r="D487" s="446"/>
      <c r="E487" s="446"/>
      <c r="F487" s="446"/>
      <c r="G487" s="446"/>
      <c r="H487" s="446"/>
      <c r="I487" s="446"/>
      <c r="J487" s="446"/>
      <c r="K487" s="446"/>
      <c r="L487" s="446"/>
      <c r="M487" s="446"/>
      <c r="N487" s="446"/>
      <c r="O487" s="446"/>
      <c r="P487" s="446"/>
      <c r="Q487" s="446"/>
      <c r="R487" s="446"/>
      <c r="S487" s="446"/>
      <c r="T487" s="446"/>
      <c r="U487" s="446"/>
      <c r="V487" s="446"/>
      <c r="W487" s="446"/>
      <c r="X487" s="447"/>
      <c r="Y487" s="151"/>
      <c r="Z487" s="151"/>
      <c r="AA487" s="151"/>
    </row>
    <row r="488" spans="1:27" x14ac:dyDescent="0.2">
      <c r="A488" s="448"/>
      <c r="B488" s="446"/>
      <c r="C488" s="446"/>
      <c r="D488" s="446"/>
      <c r="E488" s="446"/>
      <c r="F488" s="446"/>
      <c r="G488" s="446"/>
      <c r="H488" s="446"/>
      <c r="I488" s="446"/>
      <c r="J488" s="446"/>
      <c r="K488" s="446"/>
      <c r="L488" s="446"/>
      <c r="M488" s="446"/>
      <c r="N488" s="446"/>
      <c r="O488" s="446"/>
      <c r="P488" s="446"/>
      <c r="Q488" s="446"/>
      <c r="R488" s="446"/>
      <c r="S488" s="446"/>
      <c r="T488" s="446"/>
      <c r="U488" s="446"/>
      <c r="V488" s="446"/>
      <c r="W488" s="446"/>
      <c r="X488" s="447"/>
      <c r="Y488" s="151"/>
      <c r="Z488" s="151"/>
      <c r="AA488" s="151"/>
    </row>
    <row r="489" spans="1:27" x14ac:dyDescent="0.2">
      <c r="A489" s="448"/>
      <c r="B489" s="446"/>
      <c r="C489" s="446"/>
      <c r="D489" s="446"/>
      <c r="E489" s="446"/>
      <c r="F489" s="446"/>
      <c r="G489" s="446"/>
      <c r="H489" s="446"/>
      <c r="I489" s="446"/>
      <c r="J489" s="446"/>
      <c r="K489" s="446"/>
      <c r="L489" s="446"/>
      <c r="M489" s="446"/>
      <c r="N489" s="446"/>
      <c r="O489" s="446"/>
      <c r="P489" s="446"/>
      <c r="Q489" s="446"/>
      <c r="R489" s="446"/>
      <c r="S489" s="446"/>
      <c r="T489" s="446"/>
      <c r="U489" s="446"/>
      <c r="V489" s="446"/>
      <c r="W489" s="446"/>
      <c r="X489" s="447"/>
      <c r="Y489" s="151"/>
      <c r="Z489" s="151"/>
      <c r="AA489" s="151"/>
    </row>
    <row r="490" spans="1:27" x14ac:dyDescent="0.2">
      <c r="A490" s="448"/>
      <c r="B490" s="446"/>
      <c r="C490" s="446"/>
      <c r="D490" s="446"/>
      <c r="E490" s="446"/>
      <c r="F490" s="446"/>
      <c r="G490" s="446"/>
      <c r="H490" s="446"/>
      <c r="I490" s="446"/>
      <c r="J490" s="446"/>
      <c r="K490" s="446"/>
      <c r="L490" s="446"/>
      <c r="M490" s="446"/>
      <c r="N490" s="446"/>
      <c r="O490" s="446"/>
      <c r="P490" s="446"/>
      <c r="Q490" s="446"/>
      <c r="R490" s="446"/>
      <c r="S490" s="446"/>
      <c r="T490" s="446"/>
      <c r="U490" s="446"/>
      <c r="V490" s="446"/>
      <c r="W490" s="446"/>
      <c r="X490" s="447"/>
      <c r="Y490" s="151"/>
      <c r="Z490" s="151"/>
      <c r="AA490" s="151"/>
    </row>
    <row r="491" spans="1:27" x14ac:dyDescent="0.2">
      <c r="A491" s="448"/>
      <c r="B491" s="446"/>
      <c r="C491" s="446"/>
      <c r="D491" s="446"/>
      <c r="E491" s="446"/>
      <c r="F491" s="446"/>
      <c r="G491" s="446"/>
      <c r="H491" s="446"/>
      <c r="I491" s="446"/>
      <c r="J491" s="446"/>
      <c r="K491" s="446"/>
      <c r="L491" s="446"/>
      <c r="M491" s="446"/>
      <c r="N491" s="446"/>
      <c r="O491" s="446"/>
      <c r="P491" s="446"/>
      <c r="Q491" s="446"/>
      <c r="R491" s="446"/>
      <c r="S491" s="446"/>
      <c r="T491" s="446"/>
      <c r="U491" s="446"/>
      <c r="V491" s="446"/>
      <c r="W491" s="446"/>
      <c r="X491" s="447"/>
      <c r="Y491" s="151"/>
      <c r="Z491" s="151"/>
      <c r="AA491" s="151"/>
    </row>
    <row r="492" spans="1:27" x14ac:dyDescent="0.2">
      <c r="A492" s="448"/>
      <c r="B492" s="446"/>
      <c r="C492" s="446"/>
      <c r="D492" s="446"/>
      <c r="E492" s="446"/>
      <c r="F492" s="446"/>
      <c r="G492" s="446"/>
      <c r="H492" s="446"/>
      <c r="I492" s="446"/>
      <c r="J492" s="446"/>
      <c r="K492" s="446"/>
      <c r="L492" s="446"/>
      <c r="M492" s="446"/>
      <c r="N492" s="446"/>
      <c r="O492" s="446"/>
      <c r="P492" s="446"/>
      <c r="Q492" s="446"/>
      <c r="R492" s="446"/>
      <c r="S492" s="446"/>
      <c r="T492" s="446"/>
      <c r="U492" s="446"/>
      <c r="V492" s="446"/>
      <c r="W492" s="446"/>
      <c r="X492" s="447"/>
      <c r="Y492" s="151"/>
      <c r="Z492" s="151"/>
      <c r="AA492" s="151"/>
    </row>
    <row r="493" spans="1:27" x14ac:dyDescent="0.2">
      <c r="A493" s="448"/>
      <c r="B493" s="446"/>
      <c r="C493" s="446"/>
      <c r="D493" s="446"/>
      <c r="E493" s="446"/>
      <c r="F493" s="446"/>
      <c r="G493" s="446"/>
      <c r="H493" s="446"/>
      <c r="I493" s="446"/>
      <c r="J493" s="446"/>
      <c r="K493" s="446"/>
      <c r="L493" s="446"/>
      <c r="M493" s="446"/>
      <c r="N493" s="446"/>
      <c r="O493" s="446"/>
      <c r="P493" s="446"/>
      <c r="Q493" s="446"/>
      <c r="R493" s="446"/>
      <c r="S493" s="446"/>
      <c r="T493" s="446"/>
      <c r="U493" s="446"/>
      <c r="V493" s="446"/>
      <c r="W493" s="446"/>
      <c r="X493" s="447"/>
      <c r="Y493" s="151"/>
      <c r="Z493" s="151"/>
      <c r="AA493" s="151"/>
    </row>
    <row r="494" spans="1:27" x14ac:dyDescent="0.2">
      <c r="A494" s="448"/>
      <c r="B494" s="446"/>
      <c r="C494" s="446"/>
      <c r="D494" s="446"/>
      <c r="E494" s="446"/>
      <c r="F494" s="446"/>
      <c r="G494" s="446"/>
      <c r="H494" s="446"/>
      <c r="I494" s="446"/>
      <c r="J494" s="446"/>
      <c r="K494" s="446"/>
      <c r="L494" s="446"/>
      <c r="M494" s="446"/>
      <c r="N494" s="446"/>
      <c r="O494" s="446"/>
      <c r="P494" s="446"/>
      <c r="Q494" s="446"/>
      <c r="R494" s="446"/>
      <c r="S494" s="446"/>
      <c r="T494" s="446"/>
      <c r="U494" s="446"/>
      <c r="V494" s="446"/>
      <c r="W494" s="446"/>
      <c r="X494" s="447"/>
      <c r="Y494" s="151"/>
      <c r="Z494" s="151"/>
      <c r="AA494" s="151"/>
    </row>
    <row r="495" spans="1:27" ht="13.5" thickBot="1" x14ac:dyDescent="0.25">
      <c r="A495" s="452"/>
      <c r="B495" s="453"/>
      <c r="C495" s="453"/>
      <c r="D495" s="453"/>
      <c r="E495" s="453"/>
      <c r="F495" s="453"/>
      <c r="G495" s="453"/>
      <c r="H495" s="453"/>
      <c r="I495" s="453"/>
      <c r="J495" s="453"/>
      <c r="K495" s="453"/>
      <c r="L495" s="453"/>
      <c r="M495" s="453"/>
      <c r="N495" s="453"/>
      <c r="O495" s="453"/>
      <c r="P495" s="453"/>
      <c r="Q495" s="453"/>
      <c r="R495" s="453"/>
      <c r="S495" s="453"/>
      <c r="T495" s="453"/>
      <c r="U495" s="453"/>
      <c r="V495" s="453"/>
      <c r="W495" s="453"/>
      <c r="X495" s="454"/>
      <c r="Y495" s="151"/>
      <c r="Z495" s="151"/>
      <c r="AA495" s="151"/>
    </row>
    <row r="496" spans="1:27" ht="16.5" thickTop="1" thickBot="1" x14ac:dyDescent="0.25">
      <c r="A496" s="253"/>
      <c r="B496" s="180"/>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254"/>
      <c r="Y496" s="151"/>
      <c r="Z496" s="151"/>
      <c r="AA496" s="151"/>
    </row>
    <row r="497" spans="1:27" ht="33" customHeight="1" x14ac:dyDescent="0.2">
      <c r="A497" s="492" t="s">
        <v>103</v>
      </c>
      <c r="B497" s="492"/>
      <c r="C497" s="492"/>
      <c r="D497" s="492"/>
      <c r="E497" s="492"/>
      <c r="F497" s="492"/>
      <c r="G497" s="492"/>
      <c r="H497" s="492"/>
      <c r="I497" s="492"/>
      <c r="J497" s="492"/>
      <c r="K497" s="492"/>
      <c r="L497" s="492"/>
      <c r="M497" s="492"/>
      <c r="N497" s="492"/>
      <c r="O497" s="492"/>
      <c r="P497" s="492"/>
      <c r="Q497" s="492"/>
      <c r="R497" s="492"/>
      <c r="S497" s="168" t="s">
        <v>7</v>
      </c>
      <c r="T497" s="168" t="s">
        <v>8</v>
      </c>
      <c r="U497" s="168" t="s">
        <v>9</v>
      </c>
      <c r="V497" s="168" t="s">
        <v>142</v>
      </c>
      <c r="W497" s="168" t="s">
        <v>143</v>
      </c>
      <c r="X497" s="169" t="s">
        <v>10</v>
      </c>
      <c r="Y497" s="151"/>
      <c r="Z497" s="151"/>
      <c r="AA497" s="151"/>
    </row>
    <row r="498" spans="1:27" ht="15.75" customHeight="1" x14ac:dyDescent="0.2">
      <c r="A498" s="493"/>
      <c r="B498" s="493"/>
      <c r="C498" s="493"/>
      <c r="D498" s="493"/>
      <c r="E498" s="493"/>
      <c r="F498" s="493"/>
      <c r="G498" s="493"/>
      <c r="H498" s="493"/>
      <c r="I498" s="493"/>
      <c r="J498" s="493"/>
      <c r="K498" s="493"/>
      <c r="L498" s="493"/>
      <c r="M498" s="493"/>
      <c r="N498" s="493"/>
      <c r="O498" s="493"/>
      <c r="P498" s="493"/>
      <c r="Q498" s="493"/>
      <c r="R498" s="493"/>
      <c r="S498" s="166"/>
      <c r="T498" s="166"/>
      <c r="U498" s="166"/>
      <c r="V498" s="166"/>
      <c r="W498" s="166"/>
      <c r="X498" s="170">
        <f>SUM(S498:W498)</f>
        <v>0</v>
      </c>
      <c r="Y498" s="151"/>
      <c r="Z498" s="151"/>
      <c r="AA498" s="151"/>
    </row>
    <row r="499" spans="1:27" ht="15.75" customHeight="1" thickBot="1" x14ac:dyDescent="0.25">
      <c r="A499" s="494"/>
      <c r="B499" s="494"/>
      <c r="C499" s="494"/>
      <c r="D499" s="494"/>
      <c r="E499" s="494"/>
      <c r="F499" s="494"/>
      <c r="G499" s="494"/>
      <c r="H499" s="494"/>
      <c r="I499" s="494"/>
      <c r="J499" s="494"/>
      <c r="K499" s="494"/>
      <c r="L499" s="494"/>
      <c r="M499" s="494"/>
      <c r="N499" s="494"/>
      <c r="O499" s="494"/>
      <c r="P499" s="494"/>
      <c r="Q499" s="494"/>
      <c r="R499" s="494"/>
      <c r="S499" s="266"/>
      <c r="T499" s="266"/>
      <c r="U499" s="266"/>
      <c r="V499" s="266"/>
      <c r="W499" s="266"/>
      <c r="X499" s="267"/>
      <c r="Y499" s="151"/>
      <c r="Z499" s="151"/>
      <c r="AA499" s="151"/>
    </row>
    <row r="500" spans="1:27" x14ac:dyDescent="0.2">
      <c r="A500" s="445"/>
      <c r="B500" s="446"/>
      <c r="C500" s="446"/>
      <c r="D500" s="446"/>
      <c r="E500" s="446"/>
      <c r="F500" s="446"/>
      <c r="G500" s="446"/>
      <c r="H500" s="446"/>
      <c r="I500" s="446"/>
      <c r="J500" s="446"/>
      <c r="K500" s="446"/>
      <c r="L500" s="446"/>
      <c r="M500" s="446"/>
      <c r="N500" s="446"/>
      <c r="O500" s="446"/>
      <c r="P500" s="446"/>
      <c r="Q500" s="446"/>
      <c r="R500" s="446"/>
      <c r="S500" s="446"/>
      <c r="T500" s="446"/>
      <c r="U500" s="446"/>
      <c r="V500" s="446"/>
      <c r="W500" s="446"/>
      <c r="X500" s="447"/>
      <c r="Y500" s="151"/>
      <c r="Z500" s="151"/>
      <c r="AA500" s="151"/>
    </row>
    <row r="501" spans="1:27" x14ac:dyDescent="0.2">
      <c r="A501" s="448"/>
      <c r="B501" s="446"/>
      <c r="C501" s="446"/>
      <c r="D501" s="446"/>
      <c r="E501" s="446"/>
      <c r="F501" s="446"/>
      <c r="G501" s="446"/>
      <c r="H501" s="446"/>
      <c r="I501" s="446"/>
      <c r="J501" s="446"/>
      <c r="K501" s="446"/>
      <c r="L501" s="446"/>
      <c r="M501" s="446"/>
      <c r="N501" s="446"/>
      <c r="O501" s="446"/>
      <c r="P501" s="446"/>
      <c r="Q501" s="446"/>
      <c r="R501" s="446"/>
      <c r="S501" s="446"/>
      <c r="T501" s="446"/>
      <c r="U501" s="446"/>
      <c r="V501" s="446"/>
      <c r="W501" s="446"/>
      <c r="X501" s="447"/>
      <c r="Y501" s="151"/>
      <c r="Z501" s="151"/>
      <c r="AA501" s="151"/>
    </row>
    <row r="502" spans="1:27" x14ac:dyDescent="0.2">
      <c r="A502" s="448"/>
      <c r="B502" s="446"/>
      <c r="C502" s="446"/>
      <c r="D502" s="446"/>
      <c r="E502" s="446"/>
      <c r="F502" s="446"/>
      <c r="G502" s="446"/>
      <c r="H502" s="446"/>
      <c r="I502" s="446"/>
      <c r="J502" s="446"/>
      <c r="K502" s="446"/>
      <c r="L502" s="446"/>
      <c r="M502" s="446"/>
      <c r="N502" s="446"/>
      <c r="O502" s="446"/>
      <c r="P502" s="446"/>
      <c r="Q502" s="446"/>
      <c r="R502" s="446"/>
      <c r="S502" s="446"/>
      <c r="T502" s="446"/>
      <c r="U502" s="446"/>
      <c r="V502" s="446"/>
      <c r="W502" s="446"/>
      <c r="X502" s="447"/>
      <c r="Y502" s="151"/>
      <c r="Z502" s="151"/>
      <c r="AA502" s="151"/>
    </row>
    <row r="503" spans="1:27" x14ac:dyDescent="0.2">
      <c r="A503" s="448"/>
      <c r="B503" s="446"/>
      <c r="C503" s="446"/>
      <c r="D503" s="446"/>
      <c r="E503" s="446"/>
      <c r="F503" s="446"/>
      <c r="G503" s="446"/>
      <c r="H503" s="446"/>
      <c r="I503" s="446"/>
      <c r="J503" s="446"/>
      <c r="K503" s="446"/>
      <c r="L503" s="446"/>
      <c r="M503" s="446"/>
      <c r="N503" s="446"/>
      <c r="O503" s="446"/>
      <c r="P503" s="446"/>
      <c r="Q503" s="446"/>
      <c r="R503" s="446"/>
      <c r="S503" s="446"/>
      <c r="T503" s="446"/>
      <c r="U503" s="446"/>
      <c r="V503" s="446"/>
      <c r="W503" s="446"/>
      <c r="X503" s="447"/>
      <c r="Y503" s="151"/>
      <c r="Z503" s="151"/>
      <c r="AA503" s="151"/>
    </row>
    <row r="504" spans="1:27" x14ac:dyDescent="0.2">
      <c r="A504" s="448"/>
      <c r="B504" s="446"/>
      <c r="C504" s="446"/>
      <c r="D504" s="446"/>
      <c r="E504" s="446"/>
      <c r="F504" s="446"/>
      <c r="G504" s="446"/>
      <c r="H504" s="446"/>
      <c r="I504" s="446"/>
      <c r="J504" s="446"/>
      <c r="K504" s="446"/>
      <c r="L504" s="446"/>
      <c r="M504" s="446"/>
      <c r="N504" s="446"/>
      <c r="O504" s="446"/>
      <c r="P504" s="446"/>
      <c r="Q504" s="446"/>
      <c r="R504" s="446"/>
      <c r="S504" s="446"/>
      <c r="T504" s="446"/>
      <c r="U504" s="446"/>
      <c r="V504" s="446"/>
      <c r="W504" s="446"/>
      <c r="X504" s="447"/>
      <c r="Y504" s="151"/>
      <c r="Z504" s="151"/>
      <c r="AA504" s="151"/>
    </row>
    <row r="505" spans="1:27" x14ac:dyDescent="0.2">
      <c r="A505" s="448"/>
      <c r="B505" s="446"/>
      <c r="C505" s="446"/>
      <c r="D505" s="446"/>
      <c r="E505" s="446"/>
      <c r="F505" s="446"/>
      <c r="G505" s="446"/>
      <c r="H505" s="446"/>
      <c r="I505" s="446"/>
      <c r="J505" s="446"/>
      <c r="K505" s="446"/>
      <c r="L505" s="446"/>
      <c r="M505" s="446"/>
      <c r="N505" s="446"/>
      <c r="O505" s="446"/>
      <c r="P505" s="446"/>
      <c r="Q505" s="446"/>
      <c r="R505" s="446"/>
      <c r="S505" s="446"/>
      <c r="T505" s="446"/>
      <c r="U505" s="446"/>
      <c r="V505" s="446"/>
      <c r="W505" s="446"/>
      <c r="X505" s="447"/>
      <c r="Y505" s="151"/>
      <c r="Z505" s="151"/>
      <c r="AA505" s="151"/>
    </row>
    <row r="506" spans="1:27" x14ac:dyDescent="0.2">
      <c r="A506" s="448"/>
      <c r="B506" s="446"/>
      <c r="C506" s="446"/>
      <c r="D506" s="446"/>
      <c r="E506" s="446"/>
      <c r="F506" s="446"/>
      <c r="G506" s="446"/>
      <c r="H506" s="446"/>
      <c r="I506" s="446"/>
      <c r="J506" s="446"/>
      <c r="K506" s="446"/>
      <c r="L506" s="446"/>
      <c r="M506" s="446"/>
      <c r="N506" s="446"/>
      <c r="O506" s="446"/>
      <c r="P506" s="446"/>
      <c r="Q506" s="446"/>
      <c r="R506" s="446"/>
      <c r="S506" s="446"/>
      <c r="T506" s="446"/>
      <c r="U506" s="446"/>
      <c r="V506" s="446"/>
      <c r="W506" s="446"/>
      <c r="X506" s="447"/>
      <c r="Y506" s="151"/>
      <c r="Z506" s="151"/>
      <c r="AA506" s="151"/>
    </row>
    <row r="507" spans="1:27" x14ac:dyDescent="0.2">
      <c r="A507" s="448"/>
      <c r="B507" s="446"/>
      <c r="C507" s="446"/>
      <c r="D507" s="446"/>
      <c r="E507" s="446"/>
      <c r="F507" s="446"/>
      <c r="G507" s="446"/>
      <c r="H507" s="446"/>
      <c r="I507" s="446"/>
      <c r="J507" s="446"/>
      <c r="K507" s="446"/>
      <c r="L507" s="446"/>
      <c r="M507" s="446"/>
      <c r="N507" s="446"/>
      <c r="O507" s="446"/>
      <c r="P507" s="446"/>
      <c r="Q507" s="446"/>
      <c r="R507" s="446"/>
      <c r="S507" s="446"/>
      <c r="T507" s="446"/>
      <c r="U507" s="446"/>
      <c r="V507" s="446"/>
      <c r="W507" s="446"/>
      <c r="X507" s="447"/>
      <c r="Y507" s="151"/>
      <c r="Z507" s="151"/>
      <c r="AA507" s="151"/>
    </row>
    <row r="508" spans="1:27" x14ac:dyDescent="0.2">
      <c r="A508" s="448"/>
      <c r="B508" s="446"/>
      <c r="C508" s="446"/>
      <c r="D508" s="446"/>
      <c r="E508" s="446"/>
      <c r="F508" s="446"/>
      <c r="G508" s="446"/>
      <c r="H508" s="446"/>
      <c r="I508" s="446"/>
      <c r="J508" s="446"/>
      <c r="K508" s="446"/>
      <c r="L508" s="446"/>
      <c r="M508" s="446"/>
      <c r="N508" s="446"/>
      <c r="O508" s="446"/>
      <c r="P508" s="446"/>
      <c r="Q508" s="446"/>
      <c r="R508" s="446"/>
      <c r="S508" s="446"/>
      <c r="T508" s="446"/>
      <c r="U508" s="446"/>
      <c r="V508" s="446"/>
      <c r="W508" s="446"/>
      <c r="X508" s="447"/>
      <c r="Y508" s="151"/>
      <c r="Z508" s="151"/>
      <c r="AA508" s="151"/>
    </row>
    <row r="509" spans="1:27" x14ac:dyDescent="0.2">
      <c r="A509" s="448"/>
      <c r="B509" s="446"/>
      <c r="C509" s="446"/>
      <c r="D509" s="446"/>
      <c r="E509" s="446"/>
      <c r="F509" s="446"/>
      <c r="G509" s="446"/>
      <c r="H509" s="446"/>
      <c r="I509" s="446"/>
      <c r="J509" s="446"/>
      <c r="K509" s="446"/>
      <c r="L509" s="446"/>
      <c r="M509" s="446"/>
      <c r="N509" s="446"/>
      <c r="O509" s="446"/>
      <c r="P509" s="446"/>
      <c r="Q509" s="446"/>
      <c r="R509" s="446"/>
      <c r="S509" s="446"/>
      <c r="T509" s="446"/>
      <c r="U509" s="446"/>
      <c r="V509" s="446"/>
      <c r="W509" s="446"/>
      <c r="X509" s="447"/>
      <c r="Y509" s="151"/>
      <c r="Z509" s="151"/>
      <c r="AA509" s="151"/>
    </row>
    <row r="510" spans="1:27" x14ac:dyDescent="0.2">
      <c r="A510" s="448"/>
      <c r="B510" s="446"/>
      <c r="C510" s="446"/>
      <c r="D510" s="446"/>
      <c r="E510" s="446"/>
      <c r="F510" s="446"/>
      <c r="G510" s="446"/>
      <c r="H510" s="446"/>
      <c r="I510" s="446"/>
      <c r="J510" s="446"/>
      <c r="K510" s="446"/>
      <c r="L510" s="446"/>
      <c r="M510" s="446"/>
      <c r="N510" s="446"/>
      <c r="O510" s="446"/>
      <c r="P510" s="446"/>
      <c r="Q510" s="446"/>
      <c r="R510" s="446"/>
      <c r="S510" s="446"/>
      <c r="T510" s="446"/>
      <c r="U510" s="446"/>
      <c r="V510" s="446"/>
      <c r="W510" s="446"/>
      <c r="X510" s="447"/>
      <c r="Y510" s="151"/>
      <c r="Z510" s="151"/>
      <c r="AA510" s="151"/>
    </row>
    <row r="511" spans="1:27" x14ac:dyDescent="0.2">
      <c r="A511" s="448"/>
      <c r="B511" s="446"/>
      <c r="C511" s="446"/>
      <c r="D511" s="446"/>
      <c r="E511" s="446"/>
      <c r="F511" s="446"/>
      <c r="G511" s="446"/>
      <c r="H511" s="446"/>
      <c r="I511" s="446"/>
      <c r="J511" s="446"/>
      <c r="K511" s="446"/>
      <c r="L511" s="446"/>
      <c r="M511" s="446"/>
      <c r="N511" s="446"/>
      <c r="O511" s="446"/>
      <c r="P511" s="446"/>
      <c r="Q511" s="446"/>
      <c r="R511" s="446"/>
      <c r="S511" s="446"/>
      <c r="T511" s="446"/>
      <c r="U511" s="446"/>
      <c r="V511" s="446"/>
      <c r="W511" s="446"/>
      <c r="X511" s="447"/>
      <c r="Y511" s="151"/>
      <c r="Z511" s="151"/>
      <c r="AA511" s="151"/>
    </row>
    <row r="512" spans="1:27" x14ac:dyDescent="0.2">
      <c r="A512" s="448"/>
      <c r="B512" s="446"/>
      <c r="C512" s="446"/>
      <c r="D512" s="446"/>
      <c r="E512" s="446"/>
      <c r="F512" s="446"/>
      <c r="G512" s="446"/>
      <c r="H512" s="446"/>
      <c r="I512" s="446"/>
      <c r="J512" s="446"/>
      <c r="K512" s="446"/>
      <c r="L512" s="446"/>
      <c r="M512" s="446"/>
      <c r="N512" s="446"/>
      <c r="O512" s="446"/>
      <c r="P512" s="446"/>
      <c r="Q512" s="446"/>
      <c r="R512" s="446"/>
      <c r="S512" s="446"/>
      <c r="T512" s="446"/>
      <c r="U512" s="446"/>
      <c r="V512" s="446"/>
      <c r="W512" s="446"/>
      <c r="X512" s="447"/>
      <c r="Y512" s="151"/>
      <c r="Z512" s="151"/>
      <c r="AA512" s="151"/>
    </row>
    <row r="513" spans="1:31" x14ac:dyDescent="0.2">
      <c r="A513" s="448"/>
      <c r="B513" s="446"/>
      <c r="C513" s="446"/>
      <c r="D513" s="446"/>
      <c r="E513" s="446"/>
      <c r="F513" s="446"/>
      <c r="G513" s="446"/>
      <c r="H513" s="446"/>
      <c r="I513" s="446"/>
      <c r="J513" s="446"/>
      <c r="K513" s="446"/>
      <c r="L513" s="446"/>
      <c r="M513" s="446"/>
      <c r="N513" s="446"/>
      <c r="O513" s="446"/>
      <c r="P513" s="446"/>
      <c r="Q513" s="446"/>
      <c r="R513" s="446"/>
      <c r="S513" s="446"/>
      <c r="T513" s="446"/>
      <c r="U513" s="446"/>
      <c r="V513" s="446"/>
      <c r="W513" s="446"/>
      <c r="X513" s="447"/>
      <c r="Y513" s="151"/>
      <c r="Z513" s="151"/>
      <c r="AA513" s="151"/>
    </row>
    <row r="514" spans="1:31" ht="13.5" thickBot="1" x14ac:dyDescent="0.25">
      <c r="A514" s="449"/>
      <c r="B514" s="450"/>
      <c r="C514" s="450"/>
      <c r="D514" s="450"/>
      <c r="E514" s="450"/>
      <c r="F514" s="450"/>
      <c r="G514" s="450"/>
      <c r="H514" s="450"/>
      <c r="I514" s="450"/>
      <c r="J514" s="450"/>
      <c r="K514" s="450"/>
      <c r="L514" s="450"/>
      <c r="M514" s="450"/>
      <c r="N514" s="450"/>
      <c r="O514" s="450"/>
      <c r="P514" s="450"/>
      <c r="Q514" s="450"/>
      <c r="R514" s="450"/>
      <c r="S514" s="450"/>
      <c r="T514" s="450"/>
      <c r="U514" s="450"/>
      <c r="V514" s="450"/>
      <c r="W514" s="450"/>
      <c r="X514" s="451"/>
      <c r="Y514" s="151"/>
      <c r="Z514" s="151"/>
      <c r="AA514" s="151"/>
    </row>
    <row r="515" spans="1:31" ht="13.5" thickBot="1" x14ac:dyDescent="0.25">
      <c r="A515" s="255"/>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256"/>
      <c r="Y515" s="151"/>
      <c r="Z515" s="151"/>
      <c r="AA515" s="151"/>
    </row>
    <row r="516" spans="1:31" ht="33" customHeight="1" x14ac:dyDescent="0.2">
      <c r="A516" s="492" t="s">
        <v>105</v>
      </c>
      <c r="B516" s="492"/>
      <c r="C516" s="492"/>
      <c r="D516" s="492"/>
      <c r="E516" s="492"/>
      <c r="F516" s="492"/>
      <c r="G516" s="492"/>
      <c r="H516" s="492"/>
      <c r="I516" s="492"/>
      <c r="J516" s="492"/>
      <c r="K516" s="492"/>
      <c r="L516" s="492"/>
      <c r="M516" s="492"/>
      <c r="N516" s="492"/>
      <c r="O516" s="492"/>
      <c r="P516" s="492"/>
      <c r="Q516" s="492"/>
      <c r="R516" s="492"/>
      <c r="S516" s="168" t="str">
        <f>S497</f>
        <v>Year 1</v>
      </c>
      <c r="T516" s="168" t="str">
        <f t="shared" ref="T516:W516" si="110">T497</f>
        <v>Year 2</v>
      </c>
      <c r="U516" s="168" t="str">
        <f t="shared" si="110"/>
        <v>Year 3</v>
      </c>
      <c r="V516" s="168" t="str">
        <f t="shared" si="110"/>
        <v>Year 4</v>
      </c>
      <c r="W516" s="168" t="str">
        <f t="shared" si="110"/>
        <v>Year 5</v>
      </c>
      <c r="X516" s="169" t="str">
        <f t="shared" ref="X516" si="111">X497</f>
        <v>Total</v>
      </c>
      <c r="Y516" s="151"/>
      <c r="Z516" s="151"/>
      <c r="AA516" s="151"/>
    </row>
    <row r="517" spans="1:31" ht="15.75" customHeight="1" x14ac:dyDescent="0.2">
      <c r="A517" s="493"/>
      <c r="B517" s="493"/>
      <c r="C517" s="493"/>
      <c r="D517" s="493"/>
      <c r="E517" s="493"/>
      <c r="F517" s="493"/>
      <c r="G517" s="493"/>
      <c r="H517" s="493"/>
      <c r="I517" s="493"/>
      <c r="J517" s="493"/>
      <c r="K517" s="493"/>
      <c r="L517" s="493"/>
      <c r="M517" s="493"/>
      <c r="N517" s="493"/>
      <c r="O517" s="493"/>
      <c r="P517" s="493"/>
      <c r="Q517" s="493"/>
      <c r="R517" s="493"/>
      <c r="S517" s="166"/>
      <c r="T517" s="166"/>
      <c r="U517" s="166"/>
      <c r="V517" s="166"/>
      <c r="W517" s="166"/>
      <c r="X517" s="170">
        <f>SUM(S517:W517)</f>
        <v>0</v>
      </c>
      <c r="Y517" s="151"/>
      <c r="Z517" s="151"/>
      <c r="AA517" s="151"/>
    </row>
    <row r="518" spans="1:31" ht="15.75" customHeight="1" thickBot="1" x14ac:dyDescent="0.25">
      <c r="A518" s="494"/>
      <c r="B518" s="494"/>
      <c r="C518" s="494"/>
      <c r="D518" s="494"/>
      <c r="E518" s="494"/>
      <c r="F518" s="494"/>
      <c r="G518" s="494"/>
      <c r="H518" s="494"/>
      <c r="I518" s="494"/>
      <c r="J518" s="494"/>
      <c r="K518" s="494"/>
      <c r="L518" s="494"/>
      <c r="M518" s="494"/>
      <c r="N518" s="494"/>
      <c r="O518" s="494"/>
      <c r="P518" s="494"/>
      <c r="Q518" s="494"/>
      <c r="R518" s="494"/>
      <c r="S518" s="268"/>
      <c r="T518" s="268"/>
      <c r="U518" s="268"/>
      <c r="V518" s="268"/>
      <c r="W518" s="268"/>
      <c r="X518" s="269"/>
      <c r="Y518" s="151"/>
      <c r="Z518" s="151"/>
      <c r="AA518" s="151"/>
    </row>
    <row r="519" spans="1:31" x14ac:dyDescent="0.2">
      <c r="A519" s="445"/>
      <c r="B519" s="446"/>
      <c r="C519" s="446"/>
      <c r="D519" s="446"/>
      <c r="E519" s="446"/>
      <c r="F519" s="446"/>
      <c r="G519" s="446"/>
      <c r="H519" s="446"/>
      <c r="I519" s="446"/>
      <c r="J519" s="446"/>
      <c r="K519" s="446"/>
      <c r="L519" s="446"/>
      <c r="M519" s="446"/>
      <c r="N519" s="446"/>
      <c r="O519" s="446"/>
      <c r="P519" s="446"/>
      <c r="Q519" s="446"/>
      <c r="R519" s="446"/>
      <c r="S519" s="446"/>
      <c r="T519" s="446"/>
      <c r="U519" s="446"/>
      <c r="V519" s="446"/>
      <c r="W519" s="446"/>
      <c r="X519" s="447"/>
      <c r="Y519" s="151"/>
      <c r="Z519" s="151"/>
      <c r="AA519" s="151"/>
      <c r="AB519" s="87"/>
      <c r="AC519" s="87"/>
      <c r="AD519" s="87"/>
      <c r="AE519" s="87"/>
    </row>
    <row r="520" spans="1:31" x14ac:dyDescent="0.2">
      <c r="A520" s="448"/>
      <c r="B520" s="446"/>
      <c r="C520" s="446"/>
      <c r="D520" s="446"/>
      <c r="E520" s="446"/>
      <c r="F520" s="446"/>
      <c r="G520" s="446"/>
      <c r="H520" s="446"/>
      <c r="I520" s="446"/>
      <c r="J520" s="446"/>
      <c r="K520" s="446"/>
      <c r="L520" s="446"/>
      <c r="M520" s="446"/>
      <c r="N520" s="446"/>
      <c r="O520" s="446"/>
      <c r="P520" s="446"/>
      <c r="Q520" s="446"/>
      <c r="R520" s="446"/>
      <c r="S520" s="446"/>
      <c r="T520" s="446"/>
      <c r="U520" s="446"/>
      <c r="V520" s="446"/>
      <c r="W520" s="446"/>
      <c r="X520" s="447"/>
      <c r="Y520" s="151"/>
      <c r="Z520" s="151"/>
      <c r="AA520" s="151"/>
      <c r="AB520" s="87"/>
      <c r="AC520" s="87"/>
      <c r="AD520" s="87"/>
      <c r="AE520" s="87"/>
    </row>
    <row r="521" spans="1:31" x14ac:dyDescent="0.2">
      <c r="A521" s="448"/>
      <c r="B521" s="446"/>
      <c r="C521" s="446"/>
      <c r="D521" s="446"/>
      <c r="E521" s="446"/>
      <c r="F521" s="446"/>
      <c r="G521" s="446"/>
      <c r="H521" s="446"/>
      <c r="I521" s="446"/>
      <c r="J521" s="446"/>
      <c r="K521" s="446"/>
      <c r="L521" s="446"/>
      <c r="M521" s="446"/>
      <c r="N521" s="446"/>
      <c r="O521" s="446"/>
      <c r="P521" s="446"/>
      <c r="Q521" s="446"/>
      <c r="R521" s="446"/>
      <c r="S521" s="446"/>
      <c r="T521" s="446"/>
      <c r="U521" s="446"/>
      <c r="V521" s="446"/>
      <c r="W521" s="446"/>
      <c r="X521" s="447"/>
      <c r="Y521" s="151"/>
      <c r="Z521" s="151"/>
      <c r="AA521" s="151"/>
      <c r="AB521" s="87"/>
      <c r="AC521" s="87"/>
      <c r="AD521" s="87"/>
      <c r="AE521" s="87"/>
    </row>
    <row r="522" spans="1:31" x14ac:dyDescent="0.2">
      <c r="A522" s="448"/>
      <c r="B522" s="446"/>
      <c r="C522" s="446"/>
      <c r="D522" s="446"/>
      <c r="E522" s="446"/>
      <c r="F522" s="446"/>
      <c r="G522" s="446"/>
      <c r="H522" s="446"/>
      <c r="I522" s="446"/>
      <c r="J522" s="446"/>
      <c r="K522" s="446"/>
      <c r="L522" s="446"/>
      <c r="M522" s="446"/>
      <c r="N522" s="446"/>
      <c r="O522" s="446"/>
      <c r="P522" s="446"/>
      <c r="Q522" s="446"/>
      <c r="R522" s="446"/>
      <c r="S522" s="446"/>
      <c r="T522" s="446"/>
      <c r="U522" s="446"/>
      <c r="V522" s="446"/>
      <c r="W522" s="446"/>
      <c r="X522" s="447"/>
      <c r="Y522" s="151"/>
      <c r="Z522" s="151"/>
      <c r="AA522" s="151"/>
      <c r="AB522" s="87"/>
      <c r="AC522" s="87"/>
      <c r="AD522" s="87"/>
      <c r="AE522" s="87"/>
    </row>
    <row r="523" spans="1:31" x14ac:dyDescent="0.2">
      <c r="A523" s="448"/>
      <c r="B523" s="446"/>
      <c r="C523" s="446"/>
      <c r="D523" s="446"/>
      <c r="E523" s="446"/>
      <c r="F523" s="446"/>
      <c r="G523" s="446"/>
      <c r="H523" s="446"/>
      <c r="I523" s="446"/>
      <c r="J523" s="446"/>
      <c r="K523" s="446"/>
      <c r="L523" s="446"/>
      <c r="M523" s="446"/>
      <c r="N523" s="446"/>
      <c r="O523" s="446"/>
      <c r="P523" s="446"/>
      <c r="Q523" s="446"/>
      <c r="R523" s="446"/>
      <c r="S523" s="446"/>
      <c r="T523" s="446"/>
      <c r="U523" s="446"/>
      <c r="V523" s="446"/>
      <c r="W523" s="446"/>
      <c r="X523" s="447"/>
      <c r="Y523" s="151"/>
      <c r="Z523" s="151"/>
      <c r="AA523" s="151"/>
      <c r="AB523" s="87"/>
      <c r="AC523" s="87"/>
      <c r="AD523" s="87"/>
      <c r="AE523" s="87"/>
    </row>
    <row r="524" spans="1:31" x14ac:dyDescent="0.2">
      <c r="A524" s="448"/>
      <c r="B524" s="446"/>
      <c r="C524" s="446"/>
      <c r="D524" s="446"/>
      <c r="E524" s="446"/>
      <c r="F524" s="446"/>
      <c r="G524" s="446"/>
      <c r="H524" s="446"/>
      <c r="I524" s="446"/>
      <c r="J524" s="446"/>
      <c r="K524" s="446"/>
      <c r="L524" s="446"/>
      <c r="M524" s="446"/>
      <c r="N524" s="446"/>
      <c r="O524" s="446"/>
      <c r="P524" s="446"/>
      <c r="Q524" s="446"/>
      <c r="R524" s="446"/>
      <c r="S524" s="446"/>
      <c r="T524" s="446"/>
      <c r="U524" s="446"/>
      <c r="V524" s="446"/>
      <c r="W524" s="446"/>
      <c r="X524" s="447"/>
      <c r="Y524" s="151"/>
      <c r="Z524" s="151"/>
      <c r="AA524" s="151"/>
      <c r="AB524" s="87"/>
      <c r="AC524" s="87"/>
      <c r="AD524" s="87"/>
      <c r="AE524" s="87"/>
    </row>
    <row r="525" spans="1:31" x14ac:dyDescent="0.2">
      <c r="A525" s="448"/>
      <c r="B525" s="446"/>
      <c r="C525" s="446"/>
      <c r="D525" s="446"/>
      <c r="E525" s="446"/>
      <c r="F525" s="446"/>
      <c r="G525" s="446"/>
      <c r="H525" s="446"/>
      <c r="I525" s="446"/>
      <c r="J525" s="446"/>
      <c r="K525" s="446"/>
      <c r="L525" s="446"/>
      <c r="M525" s="446"/>
      <c r="N525" s="446"/>
      <c r="O525" s="446"/>
      <c r="P525" s="446"/>
      <c r="Q525" s="446"/>
      <c r="R525" s="446"/>
      <c r="S525" s="446"/>
      <c r="T525" s="446"/>
      <c r="U525" s="446"/>
      <c r="V525" s="446"/>
      <c r="W525" s="446"/>
      <c r="X525" s="447"/>
      <c r="Y525" s="151"/>
      <c r="Z525" s="151"/>
      <c r="AA525" s="151"/>
      <c r="AB525" s="87"/>
      <c r="AC525" s="87"/>
      <c r="AD525" s="87"/>
      <c r="AE525" s="87"/>
    </row>
    <row r="526" spans="1:31" x14ac:dyDescent="0.2">
      <c r="A526" s="448"/>
      <c r="B526" s="446"/>
      <c r="C526" s="446"/>
      <c r="D526" s="446"/>
      <c r="E526" s="446"/>
      <c r="F526" s="446"/>
      <c r="G526" s="446"/>
      <c r="H526" s="446"/>
      <c r="I526" s="446"/>
      <c r="J526" s="446"/>
      <c r="K526" s="446"/>
      <c r="L526" s="446"/>
      <c r="M526" s="446"/>
      <c r="N526" s="446"/>
      <c r="O526" s="446"/>
      <c r="P526" s="446"/>
      <c r="Q526" s="446"/>
      <c r="R526" s="446"/>
      <c r="S526" s="446"/>
      <c r="T526" s="446"/>
      <c r="U526" s="446"/>
      <c r="V526" s="446"/>
      <c r="W526" s="446"/>
      <c r="X526" s="447"/>
      <c r="Y526" s="151"/>
      <c r="Z526" s="151"/>
      <c r="AA526" s="151"/>
      <c r="AB526" s="87"/>
      <c r="AC526" s="87"/>
      <c r="AD526" s="87"/>
      <c r="AE526" s="87"/>
    </row>
    <row r="527" spans="1:31" x14ac:dyDescent="0.2">
      <c r="A527" s="448"/>
      <c r="B527" s="446"/>
      <c r="C527" s="446"/>
      <c r="D527" s="446"/>
      <c r="E527" s="446"/>
      <c r="F527" s="446"/>
      <c r="G527" s="446"/>
      <c r="H527" s="446"/>
      <c r="I527" s="446"/>
      <c r="J527" s="446"/>
      <c r="K527" s="446"/>
      <c r="L527" s="446"/>
      <c r="M527" s="446"/>
      <c r="N527" s="446"/>
      <c r="O527" s="446"/>
      <c r="P527" s="446"/>
      <c r="Q527" s="446"/>
      <c r="R527" s="446"/>
      <c r="S527" s="446"/>
      <c r="T527" s="446"/>
      <c r="U527" s="446"/>
      <c r="V527" s="446"/>
      <c r="W527" s="446"/>
      <c r="X527" s="447"/>
      <c r="Y527" s="151"/>
      <c r="Z527" s="151"/>
      <c r="AA527" s="151"/>
      <c r="AB527" s="87"/>
      <c r="AC527" s="87"/>
      <c r="AD527" s="87"/>
      <c r="AE527" s="87"/>
    </row>
    <row r="528" spans="1:31" x14ac:dyDescent="0.2">
      <c r="A528" s="448"/>
      <c r="B528" s="446"/>
      <c r="C528" s="446"/>
      <c r="D528" s="446"/>
      <c r="E528" s="446"/>
      <c r="F528" s="446"/>
      <c r="G528" s="446"/>
      <c r="H528" s="446"/>
      <c r="I528" s="446"/>
      <c r="J528" s="446"/>
      <c r="K528" s="446"/>
      <c r="L528" s="446"/>
      <c r="M528" s="446"/>
      <c r="N528" s="446"/>
      <c r="O528" s="446"/>
      <c r="P528" s="446"/>
      <c r="Q528" s="446"/>
      <c r="R528" s="446"/>
      <c r="S528" s="446"/>
      <c r="T528" s="446"/>
      <c r="U528" s="446"/>
      <c r="V528" s="446"/>
      <c r="W528" s="446"/>
      <c r="X528" s="447"/>
      <c r="Y528" s="151"/>
      <c r="Z528" s="151"/>
      <c r="AA528" s="151"/>
      <c r="AB528" s="87"/>
      <c r="AC528" s="87"/>
      <c r="AD528" s="87"/>
      <c r="AE528" s="87"/>
    </row>
    <row r="529" spans="1:31" x14ac:dyDescent="0.2">
      <c r="A529" s="448"/>
      <c r="B529" s="446"/>
      <c r="C529" s="446"/>
      <c r="D529" s="446"/>
      <c r="E529" s="446"/>
      <c r="F529" s="446"/>
      <c r="G529" s="446"/>
      <c r="H529" s="446"/>
      <c r="I529" s="446"/>
      <c r="J529" s="446"/>
      <c r="K529" s="446"/>
      <c r="L529" s="446"/>
      <c r="M529" s="446"/>
      <c r="N529" s="446"/>
      <c r="O529" s="446"/>
      <c r="P529" s="446"/>
      <c r="Q529" s="446"/>
      <c r="R529" s="446"/>
      <c r="S529" s="446"/>
      <c r="T529" s="446"/>
      <c r="U529" s="446"/>
      <c r="V529" s="446"/>
      <c r="W529" s="446"/>
      <c r="X529" s="447"/>
      <c r="Y529" s="151"/>
      <c r="Z529" s="151"/>
      <c r="AA529" s="151"/>
      <c r="AB529" s="87"/>
      <c r="AC529" s="87"/>
      <c r="AD529" s="87"/>
      <c r="AE529" s="87"/>
    </row>
    <row r="530" spans="1:31" x14ac:dyDescent="0.2">
      <c r="A530" s="448"/>
      <c r="B530" s="446"/>
      <c r="C530" s="446"/>
      <c r="D530" s="446"/>
      <c r="E530" s="446"/>
      <c r="F530" s="446"/>
      <c r="G530" s="446"/>
      <c r="H530" s="446"/>
      <c r="I530" s="446"/>
      <c r="J530" s="446"/>
      <c r="K530" s="446"/>
      <c r="L530" s="446"/>
      <c r="M530" s="446"/>
      <c r="N530" s="446"/>
      <c r="O530" s="446"/>
      <c r="P530" s="446"/>
      <c r="Q530" s="446"/>
      <c r="R530" s="446"/>
      <c r="S530" s="446"/>
      <c r="T530" s="446"/>
      <c r="U530" s="446"/>
      <c r="V530" s="446"/>
      <c r="W530" s="446"/>
      <c r="X530" s="447"/>
      <c r="Y530" s="151"/>
      <c r="Z530" s="151"/>
      <c r="AA530" s="151"/>
      <c r="AB530" s="87"/>
      <c r="AC530" s="87"/>
      <c r="AD530" s="87"/>
      <c r="AE530" s="87"/>
    </row>
    <row r="531" spans="1:31" x14ac:dyDescent="0.2">
      <c r="A531" s="448"/>
      <c r="B531" s="446"/>
      <c r="C531" s="446"/>
      <c r="D531" s="446"/>
      <c r="E531" s="446"/>
      <c r="F531" s="446"/>
      <c r="G531" s="446"/>
      <c r="H531" s="446"/>
      <c r="I531" s="446"/>
      <c r="J531" s="446"/>
      <c r="K531" s="446"/>
      <c r="L531" s="446"/>
      <c r="M531" s="446"/>
      <c r="N531" s="446"/>
      <c r="O531" s="446"/>
      <c r="P531" s="446"/>
      <c r="Q531" s="446"/>
      <c r="R531" s="446"/>
      <c r="S531" s="446"/>
      <c r="T531" s="446"/>
      <c r="U531" s="446"/>
      <c r="V531" s="446"/>
      <c r="W531" s="446"/>
      <c r="X531" s="447"/>
      <c r="Y531" s="151"/>
      <c r="Z531" s="151"/>
      <c r="AA531" s="151"/>
      <c r="AB531" s="87"/>
      <c r="AC531" s="87"/>
      <c r="AD531" s="87"/>
      <c r="AE531" s="87"/>
    </row>
    <row r="532" spans="1:31" x14ac:dyDescent="0.2">
      <c r="A532" s="448"/>
      <c r="B532" s="446"/>
      <c r="C532" s="446"/>
      <c r="D532" s="446"/>
      <c r="E532" s="446"/>
      <c r="F532" s="446"/>
      <c r="G532" s="446"/>
      <c r="H532" s="446"/>
      <c r="I532" s="446"/>
      <c r="J532" s="446"/>
      <c r="K532" s="446"/>
      <c r="L532" s="446"/>
      <c r="M532" s="446"/>
      <c r="N532" s="446"/>
      <c r="O532" s="446"/>
      <c r="P532" s="446"/>
      <c r="Q532" s="446"/>
      <c r="R532" s="446"/>
      <c r="S532" s="446"/>
      <c r="T532" s="446"/>
      <c r="U532" s="446"/>
      <c r="V532" s="446"/>
      <c r="W532" s="446"/>
      <c r="X532" s="447"/>
      <c r="Y532" s="151"/>
      <c r="Z532" s="151"/>
      <c r="AA532" s="151"/>
      <c r="AB532" s="87"/>
      <c r="AC532" s="87"/>
      <c r="AD532" s="87"/>
      <c r="AE532" s="87"/>
    </row>
    <row r="533" spans="1:31" ht="13.5" thickBot="1" x14ac:dyDescent="0.25">
      <c r="A533" s="452"/>
      <c r="B533" s="453"/>
      <c r="C533" s="453"/>
      <c r="D533" s="453"/>
      <c r="E533" s="453"/>
      <c r="F533" s="453"/>
      <c r="G533" s="453"/>
      <c r="H533" s="453"/>
      <c r="I533" s="453"/>
      <c r="J533" s="453"/>
      <c r="K533" s="453"/>
      <c r="L533" s="453"/>
      <c r="M533" s="453"/>
      <c r="N533" s="453"/>
      <c r="O533" s="453"/>
      <c r="P533" s="453"/>
      <c r="Q533" s="453"/>
      <c r="R533" s="453"/>
      <c r="S533" s="453"/>
      <c r="T533" s="453"/>
      <c r="U533" s="453"/>
      <c r="V533" s="453"/>
      <c r="W533" s="453"/>
      <c r="X533" s="454"/>
      <c r="Y533" s="151"/>
      <c r="Z533" s="151"/>
      <c r="AA533" s="151"/>
      <c r="AB533" s="87"/>
      <c r="AC533" s="87"/>
      <c r="AD533" s="87"/>
      <c r="AE533" s="87"/>
    </row>
    <row r="534" spans="1:31" ht="14.25" thickTop="1" thickBot="1" x14ac:dyDescent="0.25">
      <c r="A534" s="257"/>
      <c r="B534" s="152"/>
      <c r="C534" s="152"/>
      <c r="D534" s="152"/>
      <c r="E534" s="152"/>
      <c r="F534" s="152"/>
      <c r="G534" s="152"/>
      <c r="H534" s="152"/>
      <c r="I534" s="152"/>
      <c r="J534" s="152"/>
      <c r="K534" s="152"/>
      <c r="L534" s="152"/>
      <c r="M534" s="152"/>
      <c r="N534" s="152"/>
      <c r="O534" s="152"/>
      <c r="P534" s="152"/>
      <c r="Q534" s="152"/>
      <c r="R534" s="152"/>
      <c r="S534" s="152"/>
      <c r="T534" s="152"/>
      <c r="U534" s="152"/>
      <c r="V534" s="152"/>
      <c r="W534" s="152"/>
      <c r="X534" s="258"/>
      <c r="Y534" s="151"/>
      <c r="Z534" s="151"/>
      <c r="AA534" s="151"/>
      <c r="AB534" s="87"/>
      <c r="AC534" s="87"/>
      <c r="AD534" s="87"/>
      <c r="AE534" s="87"/>
    </row>
    <row r="535" spans="1:31" ht="39.75" customHeight="1" thickBot="1" x14ac:dyDescent="0.25">
      <c r="A535" s="465" t="s">
        <v>104</v>
      </c>
      <c r="B535" s="317"/>
      <c r="C535" s="317"/>
      <c r="D535" s="317"/>
      <c r="E535" s="317"/>
      <c r="F535" s="317"/>
      <c r="G535" s="317"/>
      <c r="H535" s="317"/>
      <c r="I535" s="317"/>
      <c r="J535" s="317"/>
      <c r="K535" s="317"/>
      <c r="L535" s="317"/>
      <c r="M535" s="317"/>
      <c r="N535" s="317"/>
      <c r="O535" s="317"/>
      <c r="P535" s="317"/>
      <c r="Q535" s="317"/>
      <c r="R535" s="317"/>
      <c r="S535" s="317"/>
      <c r="T535" s="317"/>
      <c r="U535" s="317"/>
      <c r="V535" s="317"/>
      <c r="W535" s="317"/>
      <c r="X535" s="466"/>
      <c r="Y535" s="88"/>
      <c r="Z535" s="88"/>
      <c r="AA535" s="86"/>
      <c r="AB535" s="87"/>
      <c r="AC535" s="87"/>
      <c r="AD535" s="87"/>
      <c r="AE535" s="87"/>
    </row>
    <row r="536" spans="1:31" x14ac:dyDescent="0.2">
      <c r="A536" s="445"/>
      <c r="B536" s="446"/>
      <c r="C536" s="446"/>
      <c r="D536" s="446"/>
      <c r="E536" s="446"/>
      <c r="F536" s="446"/>
      <c r="G536" s="446"/>
      <c r="H536" s="446"/>
      <c r="I536" s="446"/>
      <c r="J536" s="446"/>
      <c r="K536" s="446"/>
      <c r="L536" s="446"/>
      <c r="M536" s="446"/>
      <c r="N536" s="446"/>
      <c r="O536" s="446"/>
      <c r="P536" s="446"/>
      <c r="Q536" s="446"/>
      <c r="R536" s="446"/>
      <c r="S536" s="446"/>
      <c r="T536" s="446"/>
      <c r="U536" s="446"/>
      <c r="V536" s="446"/>
      <c r="W536" s="446"/>
      <c r="X536" s="447"/>
      <c r="Y536" s="149"/>
      <c r="Z536" s="149"/>
      <c r="AA536" s="149"/>
      <c r="AB536" s="87"/>
      <c r="AC536" s="87"/>
      <c r="AD536" s="87"/>
      <c r="AE536" s="87"/>
    </row>
    <row r="537" spans="1:31" x14ac:dyDescent="0.2">
      <c r="A537" s="448"/>
      <c r="B537" s="446"/>
      <c r="C537" s="446"/>
      <c r="D537" s="446"/>
      <c r="E537" s="446"/>
      <c r="F537" s="446"/>
      <c r="G537" s="446"/>
      <c r="H537" s="446"/>
      <c r="I537" s="446"/>
      <c r="J537" s="446"/>
      <c r="K537" s="446"/>
      <c r="L537" s="446"/>
      <c r="M537" s="446"/>
      <c r="N537" s="446"/>
      <c r="O537" s="446"/>
      <c r="P537" s="446"/>
      <c r="Q537" s="446"/>
      <c r="R537" s="446"/>
      <c r="S537" s="446"/>
      <c r="T537" s="446"/>
      <c r="U537" s="446"/>
      <c r="V537" s="446"/>
      <c r="W537" s="446"/>
      <c r="X537" s="447"/>
      <c r="Y537" s="149"/>
      <c r="Z537" s="149"/>
      <c r="AA537" s="149"/>
      <c r="AB537" s="87"/>
      <c r="AC537" s="87"/>
      <c r="AD537" s="87"/>
      <c r="AE537" s="87"/>
    </row>
    <row r="538" spans="1:31" x14ac:dyDescent="0.2">
      <c r="A538" s="448"/>
      <c r="B538" s="446"/>
      <c r="C538" s="446"/>
      <c r="D538" s="446"/>
      <c r="E538" s="446"/>
      <c r="F538" s="446"/>
      <c r="G538" s="446"/>
      <c r="H538" s="446"/>
      <c r="I538" s="446"/>
      <c r="J538" s="446"/>
      <c r="K538" s="446"/>
      <c r="L538" s="446"/>
      <c r="M538" s="446"/>
      <c r="N538" s="446"/>
      <c r="O538" s="446"/>
      <c r="P538" s="446"/>
      <c r="Q538" s="446"/>
      <c r="R538" s="446"/>
      <c r="S538" s="446"/>
      <c r="T538" s="446"/>
      <c r="U538" s="446"/>
      <c r="V538" s="446"/>
      <c r="W538" s="446"/>
      <c r="X538" s="447"/>
      <c r="Y538" s="149"/>
      <c r="Z538" s="149"/>
      <c r="AA538" s="149"/>
      <c r="AB538" s="87"/>
      <c r="AC538" s="87"/>
      <c r="AD538" s="87"/>
      <c r="AE538" s="87"/>
    </row>
    <row r="539" spans="1:31" x14ac:dyDescent="0.2">
      <c r="A539" s="448"/>
      <c r="B539" s="446"/>
      <c r="C539" s="446"/>
      <c r="D539" s="446"/>
      <c r="E539" s="446"/>
      <c r="F539" s="446"/>
      <c r="G539" s="446"/>
      <c r="H539" s="446"/>
      <c r="I539" s="446"/>
      <c r="J539" s="446"/>
      <c r="K539" s="446"/>
      <c r="L539" s="446"/>
      <c r="M539" s="446"/>
      <c r="N539" s="446"/>
      <c r="O539" s="446"/>
      <c r="P539" s="446"/>
      <c r="Q539" s="446"/>
      <c r="R539" s="446"/>
      <c r="S539" s="446"/>
      <c r="T539" s="446"/>
      <c r="U539" s="446"/>
      <c r="V539" s="446"/>
      <c r="W539" s="446"/>
      <c r="X539" s="447"/>
      <c r="Y539" s="149"/>
      <c r="Z539" s="149"/>
      <c r="AA539" s="149"/>
      <c r="AB539" s="87"/>
      <c r="AC539" s="87"/>
      <c r="AD539" s="87"/>
      <c r="AE539" s="87"/>
    </row>
    <row r="540" spans="1:31" x14ac:dyDescent="0.2">
      <c r="A540" s="448"/>
      <c r="B540" s="446"/>
      <c r="C540" s="446"/>
      <c r="D540" s="446"/>
      <c r="E540" s="446"/>
      <c r="F540" s="446"/>
      <c r="G540" s="446"/>
      <c r="H540" s="446"/>
      <c r="I540" s="446"/>
      <c r="J540" s="446"/>
      <c r="K540" s="446"/>
      <c r="L540" s="446"/>
      <c r="M540" s="446"/>
      <c r="N540" s="446"/>
      <c r="O540" s="446"/>
      <c r="P540" s="446"/>
      <c r="Q540" s="446"/>
      <c r="R540" s="446"/>
      <c r="S540" s="446"/>
      <c r="T540" s="446"/>
      <c r="U540" s="446"/>
      <c r="V540" s="446"/>
      <c r="W540" s="446"/>
      <c r="X540" s="447"/>
      <c r="Y540" s="149"/>
      <c r="Z540" s="149"/>
      <c r="AA540" s="149"/>
      <c r="AB540" s="87"/>
      <c r="AC540" s="87"/>
      <c r="AD540" s="87"/>
      <c r="AE540" s="87"/>
    </row>
    <row r="541" spans="1:31" x14ac:dyDescent="0.2">
      <c r="A541" s="448"/>
      <c r="B541" s="446"/>
      <c r="C541" s="446"/>
      <c r="D541" s="446"/>
      <c r="E541" s="446"/>
      <c r="F541" s="446"/>
      <c r="G541" s="446"/>
      <c r="H541" s="446"/>
      <c r="I541" s="446"/>
      <c r="J541" s="446"/>
      <c r="K541" s="446"/>
      <c r="L541" s="446"/>
      <c r="M541" s="446"/>
      <c r="N541" s="446"/>
      <c r="O541" s="446"/>
      <c r="P541" s="446"/>
      <c r="Q541" s="446"/>
      <c r="R541" s="446"/>
      <c r="S541" s="446"/>
      <c r="T541" s="446"/>
      <c r="U541" s="446"/>
      <c r="V541" s="446"/>
      <c r="W541" s="446"/>
      <c r="X541" s="447"/>
      <c r="Y541" s="149"/>
      <c r="Z541" s="149"/>
      <c r="AA541" s="149"/>
      <c r="AB541" s="87"/>
      <c r="AC541" s="87"/>
      <c r="AD541" s="87"/>
      <c r="AE541" s="87"/>
    </row>
    <row r="542" spans="1:31" x14ac:dyDescent="0.2">
      <c r="A542" s="448"/>
      <c r="B542" s="446"/>
      <c r="C542" s="446"/>
      <c r="D542" s="446"/>
      <c r="E542" s="446"/>
      <c r="F542" s="446"/>
      <c r="G542" s="446"/>
      <c r="H542" s="446"/>
      <c r="I542" s="446"/>
      <c r="J542" s="446"/>
      <c r="K542" s="446"/>
      <c r="L542" s="446"/>
      <c r="M542" s="446"/>
      <c r="N542" s="446"/>
      <c r="O542" s="446"/>
      <c r="P542" s="446"/>
      <c r="Q542" s="446"/>
      <c r="R542" s="446"/>
      <c r="S542" s="446"/>
      <c r="T542" s="446"/>
      <c r="U542" s="446"/>
      <c r="V542" s="446"/>
      <c r="W542" s="446"/>
      <c r="X542" s="447"/>
      <c r="Y542" s="149"/>
      <c r="Z542" s="149"/>
      <c r="AA542" s="149"/>
      <c r="AB542" s="87"/>
      <c r="AC542" s="87"/>
      <c r="AD542" s="87"/>
      <c r="AE542" s="87"/>
    </row>
    <row r="543" spans="1:31" x14ac:dyDescent="0.2">
      <c r="A543" s="448"/>
      <c r="B543" s="446"/>
      <c r="C543" s="446"/>
      <c r="D543" s="446"/>
      <c r="E543" s="446"/>
      <c r="F543" s="446"/>
      <c r="G543" s="446"/>
      <c r="H543" s="446"/>
      <c r="I543" s="446"/>
      <c r="J543" s="446"/>
      <c r="K543" s="446"/>
      <c r="L543" s="446"/>
      <c r="M543" s="446"/>
      <c r="N543" s="446"/>
      <c r="O543" s="446"/>
      <c r="P543" s="446"/>
      <c r="Q543" s="446"/>
      <c r="R543" s="446"/>
      <c r="S543" s="446"/>
      <c r="T543" s="446"/>
      <c r="U543" s="446"/>
      <c r="V543" s="446"/>
      <c r="W543" s="446"/>
      <c r="X543" s="447"/>
      <c r="Y543" s="149"/>
      <c r="Z543" s="149"/>
      <c r="AA543" s="149"/>
      <c r="AB543" s="87"/>
      <c r="AC543" s="87"/>
      <c r="AD543" s="87"/>
      <c r="AE543" s="87"/>
    </row>
    <row r="544" spans="1:31" x14ac:dyDescent="0.2">
      <c r="A544" s="448"/>
      <c r="B544" s="446"/>
      <c r="C544" s="446"/>
      <c r="D544" s="446"/>
      <c r="E544" s="446"/>
      <c r="F544" s="446"/>
      <c r="G544" s="446"/>
      <c r="H544" s="446"/>
      <c r="I544" s="446"/>
      <c r="J544" s="446"/>
      <c r="K544" s="446"/>
      <c r="L544" s="446"/>
      <c r="M544" s="446"/>
      <c r="N544" s="446"/>
      <c r="O544" s="446"/>
      <c r="P544" s="446"/>
      <c r="Q544" s="446"/>
      <c r="R544" s="446"/>
      <c r="S544" s="446"/>
      <c r="T544" s="446"/>
      <c r="U544" s="446"/>
      <c r="V544" s="446"/>
      <c r="W544" s="446"/>
      <c r="X544" s="447"/>
      <c r="Y544" s="149"/>
      <c r="Z544" s="149"/>
      <c r="AA544" s="149"/>
      <c r="AB544" s="87"/>
      <c r="AC544" s="87"/>
      <c r="AD544" s="87"/>
      <c r="AE544" s="87"/>
    </row>
    <row r="545" spans="1:31" x14ac:dyDescent="0.2">
      <c r="A545" s="448"/>
      <c r="B545" s="446"/>
      <c r="C545" s="446"/>
      <c r="D545" s="446"/>
      <c r="E545" s="446"/>
      <c r="F545" s="446"/>
      <c r="G545" s="446"/>
      <c r="H545" s="446"/>
      <c r="I545" s="446"/>
      <c r="J545" s="446"/>
      <c r="K545" s="446"/>
      <c r="L545" s="446"/>
      <c r="M545" s="446"/>
      <c r="N545" s="446"/>
      <c r="O545" s="446"/>
      <c r="P545" s="446"/>
      <c r="Q545" s="446"/>
      <c r="R545" s="446"/>
      <c r="S545" s="446"/>
      <c r="T545" s="446"/>
      <c r="U545" s="446"/>
      <c r="V545" s="446"/>
      <c r="W545" s="446"/>
      <c r="X545" s="447"/>
      <c r="Y545" s="149"/>
      <c r="Z545" s="149"/>
      <c r="AA545" s="149"/>
      <c r="AB545" s="87"/>
      <c r="AC545" s="87"/>
      <c r="AD545" s="87"/>
      <c r="AE545" s="87"/>
    </row>
    <row r="546" spans="1:31" x14ac:dyDescent="0.2">
      <c r="A546" s="448"/>
      <c r="B546" s="446"/>
      <c r="C546" s="446"/>
      <c r="D546" s="446"/>
      <c r="E546" s="446"/>
      <c r="F546" s="446"/>
      <c r="G546" s="446"/>
      <c r="H546" s="446"/>
      <c r="I546" s="446"/>
      <c r="J546" s="446"/>
      <c r="K546" s="446"/>
      <c r="L546" s="446"/>
      <c r="M546" s="446"/>
      <c r="N546" s="446"/>
      <c r="O546" s="446"/>
      <c r="P546" s="446"/>
      <c r="Q546" s="446"/>
      <c r="R546" s="446"/>
      <c r="S546" s="446"/>
      <c r="T546" s="446"/>
      <c r="U546" s="446"/>
      <c r="V546" s="446"/>
      <c r="W546" s="446"/>
      <c r="X546" s="447"/>
      <c r="Y546" s="149"/>
      <c r="Z546" s="149"/>
      <c r="AA546" s="149"/>
      <c r="AB546" s="87"/>
      <c r="AC546" s="87"/>
      <c r="AD546" s="87"/>
      <c r="AE546" s="87"/>
    </row>
    <row r="547" spans="1:31" x14ac:dyDescent="0.2">
      <c r="A547" s="448"/>
      <c r="B547" s="446"/>
      <c r="C547" s="446"/>
      <c r="D547" s="446"/>
      <c r="E547" s="446"/>
      <c r="F547" s="446"/>
      <c r="G547" s="446"/>
      <c r="H547" s="446"/>
      <c r="I547" s="446"/>
      <c r="J547" s="446"/>
      <c r="K547" s="446"/>
      <c r="L547" s="446"/>
      <c r="M547" s="446"/>
      <c r="N547" s="446"/>
      <c r="O547" s="446"/>
      <c r="P547" s="446"/>
      <c r="Q547" s="446"/>
      <c r="R547" s="446"/>
      <c r="S547" s="446"/>
      <c r="T547" s="446"/>
      <c r="U547" s="446"/>
      <c r="V547" s="446"/>
      <c r="W547" s="446"/>
      <c r="X547" s="447"/>
      <c r="Y547" s="149"/>
      <c r="Z547" s="149"/>
      <c r="AA547" s="149"/>
      <c r="AB547" s="87"/>
      <c r="AC547" s="87"/>
      <c r="AD547" s="87"/>
      <c r="AE547" s="87"/>
    </row>
    <row r="548" spans="1:31" x14ac:dyDescent="0.2">
      <c r="A548" s="448"/>
      <c r="B548" s="446"/>
      <c r="C548" s="446"/>
      <c r="D548" s="446"/>
      <c r="E548" s="446"/>
      <c r="F548" s="446"/>
      <c r="G548" s="446"/>
      <c r="H548" s="446"/>
      <c r="I548" s="446"/>
      <c r="J548" s="446"/>
      <c r="K548" s="446"/>
      <c r="L548" s="446"/>
      <c r="M548" s="446"/>
      <c r="N548" s="446"/>
      <c r="O548" s="446"/>
      <c r="P548" s="446"/>
      <c r="Q548" s="446"/>
      <c r="R548" s="446"/>
      <c r="S548" s="446"/>
      <c r="T548" s="446"/>
      <c r="U548" s="446"/>
      <c r="V548" s="446"/>
      <c r="W548" s="446"/>
      <c r="X548" s="447"/>
      <c r="Y548" s="149"/>
      <c r="Z548" s="149"/>
      <c r="AA548" s="149"/>
      <c r="AB548" s="87"/>
      <c r="AC548" s="87"/>
      <c r="AD548" s="87"/>
      <c r="AE548" s="87"/>
    </row>
    <row r="549" spans="1:31" x14ac:dyDescent="0.2">
      <c r="A549" s="448"/>
      <c r="B549" s="446"/>
      <c r="C549" s="446"/>
      <c r="D549" s="446"/>
      <c r="E549" s="446"/>
      <c r="F549" s="446"/>
      <c r="G549" s="446"/>
      <c r="H549" s="446"/>
      <c r="I549" s="446"/>
      <c r="J549" s="446"/>
      <c r="K549" s="446"/>
      <c r="L549" s="446"/>
      <c r="M549" s="446"/>
      <c r="N549" s="446"/>
      <c r="O549" s="446"/>
      <c r="P549" s="446"/>
      <c r="Q549" s="446"/>
      <c r="R549" s="446"/>
      <c r="S549" s="446"/>
      <c r="T549" s="446"/>
      <c r="U549" s="446"/>
      <c r="V549" s="446"/>
      <c r="W549" s="446"/>
      <c r="X549" s="447"/>
      <c r="Y549" s="149"/>
      <c r="Z549" s="149"/>
      <c r="AA549" s="149"/>
      <c r="AB549" s="87"/>
      <c r="AC549" s="87"/>
      <c r="AD549" s="87"/>
      <c r="AE549" s="87"/>
    </row>
    <row r="550" spans="1:31" ht="13.5" thickBot="1" x14ac:dyDescent="0.25">
      <c r="A550" s="452"/>
      <c r="B550" s="453"/>
      <c r="C550" s="453"/>
      <c r="D550" s="453"/>
      <c r="E550" s="453"/>
      <c r="F550" s="453"/>
      <c r="G550" s="453"/>
      <c r="H550" s="453"/>
      <c r="I550" s="453"/>
      <c r="J550" s="453"/>
      <c r="K550" s="453"/>
      <c r="L550" s="453"/>
      <c r="M550" s="453"/>
      <c r="N550" s="453"/>
      <c r="O550" s="453"/>
      <c r="P550" s="453"/>
      <c r="Q550" s="453"/>
      <c r="R550" s="453"/>
      <c r="S550" s="453"/>
      <c r="T550" s="453"/>
      <c r="U550" s="453"/>
      <c r="V550" s="453"/>
      <c r="W550" s="453"/>
      <c r="X550" s="454"/>
      <c r="Y550" s="149"/>
      <c r="Z550" s="149"/>
      <c r="AA550" s="149"/>
      <c r="AB550" s="87"/>
      <c r="AC550" s="87"/>
      <c r="AD550" s="87"/>
      <c r="AE550" s="87"/>
    </row>
    <row r="551" spans="1:31" ht="14.25" thickTop="1" thickBot="1" x14ac:dyDescent="0.25">
      <c r="A551" s="259"/>
      <c r="B551" s="153"/>
      <c r="C551" s="153"/>
      <c r="D551" s="153"/>
      <c r="E551" s="153"/>
      <c r="F551" s="153"/>
      <c r="G551" s="153"/>
      <c r="H551" s="153"/>
      <c r="I551" s="153"/>
      <c r="J551" s="153"/>
      <c r="K551" s="153"/>
      <c r="L551" s="153"/>
      <c r="M551" s="153"/>
      <c r="N551" s="153"/>
      <c r="O551" s="153"/>
      <c r="P551" s="153"/>
      <c r="Q551" s="153"/>
      <c r="R551" s="153"/>
      <c r="S551" s="153"/>
      <c r="T551" s="153"/>
      <c r="U551" s="153"/>
      <c r="V551" s="153"/>
      <c r="W551" s="153"/>
      <c r="X551" s="260"/>
      <c r="Y551" s="149"/>
      <c r="Z551" s="149"/>
      <c r="AA551" s="149"/>
      <c r="AB551" s="87"/>
      <c r="AC551" s="87"/>
      <c r="AD551" s="87"/>
      <c r="AE551" s="87"/>
    </row>
    <row r="552" spans="1:31" s="91" customFormat="1" ht="33" customHeight="1" thickBot="1" x14ac:dyDescent="0.25">
      <c r="A552" s="465" t="s">
        <v>43</v>
      </c>
      <c r="B552" s="317"/>
      <c r="C552" s="317"/>
      <c r="D552" s="317"/>
      <c r="E552" s="317"/>
      <c r="F552" s="317"/>
      <c r="G552" s="317"/>
      <c r="H552" s="317"/>
      <c r="I552" s="317"/>
      <c r="J552" s="317"/>
      <c r="K552" s="317"/>
      <c r="L552" s="317"/>
      <c r="M552" s="317"/>
      <c r="N552" s="317"/>
      <c r="O552" s="317"/>
      <c r="P552" s="317"/>
      <c r="Q552" s="317"/>
      <c r="R552" s="317"/>
      <c r="S552" s="317"/>
      <c r="T552" s="317"/>
      <c r="U552" s="317"/>
      <c r="V552" s="317"/>
      <c r="W552" s="317"/>
      <c r="X552" s="466"/>
      <c r="Y552" s="89"/>
      <c r="Z552" s="89"/>
      <c r="AA552" s="89"/>
      <c r="AB552" s="90"/>
      <c r="AC552" s="90"/>
      <c r="AD552" s="90"/>
      <c r="AE552" s="90"/>
    </row>
    <row r="553" spans="1:31" s="91" customFormat="1" ht="15" x14ac:dyDescent="0.2">
      <c r="A553" s="445"/>
      <c r="B553" s="446"/>
      <c r="C553" s="446"/>
      <c r="D553" s="446"/>
      <c r="E553" s="446"/>
      <c r="F553" s="446"/>
      <c r="G553" s="446"/>
      <c r="H553" s="446"/>
      <c r="I553" s="446"/>
      <c r="J553" s="446"/>
      <c r="K553" s="446"/>
      <c r="L553" s="446"/>
      <c r="M553" s="446"/>
      <c r="N553" s="446"/>
      <c r="O553" s="446"/>
      <c r="P553" s="446"/>
      <c r="Q553" s="446"/>
      <c r="R553" s="446"/>
      <c r="S553" s="446"/>
      <c r="T553" s="446"/>
      <c r="U553" s="446"/>
      <c r="V553" s="446"/>
      <c r="W553" s="446"/>
      <c r="X553" s="447"/>
      <c r="Y553" s="90"/>
      <c r="Z553" s="90"/>
      <c r="AA553" s="90"/>
    </row>
    <row r="554" spans="1:31" s="91" customFormat="1" ht="15" x14ac:dyDescent="0.2">
      <c r="A554" s="448"/>
      <c r="B554" s="446"/>
      <c r="C554" s="446"/>
      <c r="D554" s="446"/>
      <c r="E554" s="446"/>
      <c r="F554" s="446"/>
      <c r="G554" s="446"/>
      <c r="H554" s="446"/>
      <c r="I554" s="446"/>
      <c r="J554" s="446"/>
      <c r="K554" s="446"/>
      <c r="L554" s="446"/>
      <c r="M554" s="446"/>
      <c r="N554" s="446"/>
      <c r="O554" s="446"/>
      <c r="P554" s="446"/>
      <c r="Q554" s="446"/>
      <c r="R554" s="446"/>
      <c r="S554" s="446"/>
      <c r="T554" s="446"/>
      <c r="U554" s="446"/>
      <c r="V554" s="446"/>
      <c r="W554" s="446"/>
      <c r="X554" s="447"/>
      <c r="Y554" s="90"/>
      <c r="Z554" s="90"/>
      <c r="AA554" s="90"/>
    </row>
    <row r="555" spans="1:31" s="91" customFormat="1" ht="15" x14ac:dyDescent="0.2">
      <c r="A555" s="448"/>
      <c r="B555" s="446"/>
      <c r="C555" s="446"/>
      <c r="D555" s="446"/>
      <c r="E555" s="446"/>
      <c r="F555" s="446"/>
      <c r="G555" s="446"/>
      <c r="H555" s="446"/>
      <c r="I555" s="446"/>
      <c r="J555" s="446"/>
      <c r="K555" s="446"/>
      <c r="L555" s="446"/>
      <c r="M555" s="446"/>
      <c r="N555" s="446"/>
      <c r="O555" s="446"/>
      <c r="P555" s="446"/>
      <c r="Q555" s="446"/>
      <c r="R555" s="446"/>
      <c r="S555" s="446"/>
      <c r="T555" s="446"/>
      <c r="U555" s="446"/>
      <c r="V555" s="446"/>
      <c r="W555" s="446"/>
      <c r="X555" s="447"/>
      <c r="Y555" s="90"/>
      <c r="Z555" s="90"/>
      <c r="AA555" s="90"/>
    </row>
    <row r="556" spans="1:31" s="91" customFormat="1" ht="15" x14ac:dyDescent="0.2">
      <c r="A556" s="448"/>
      <c r="B556" s="446"/>
      <c r="C556" s="446"/>
      <c r="D556" s="446"/>
      <c r="E556" s="446"/>
      <c r="F556" s="446"/>
      <c r="G556" s="446"/>
      <c r="H556" s="446"/>
      <c r="I556" s="446"/>
      <c r="J556" s="446"/>
      <c r="K556" s="446"/>
      <c r="L556" s="446"/>
      <c r="M556" s="446"/>
      <c r="N556" s="446"/>
      <c r="O556" s="446"/>
      <c r="P556" s="446"/>
      <c r="Q556" s="446"/>
      <c r="R556" s="446"/>
      <c r="S556" s="446"/>
      <c r="T556" s="446"/>
      <c r="U556" s="446"/>
      <c r="V556" s="446"/>
      <c r="W556" s="446"/>
      <c r="X556" s="447"/>
      <c r="Y556" s="90"/>
      <c r="Z556" s="90"/>
      <c r="AA556" s="90"/>
    </row>
    <row r="557" spans="1:31" s="91" customFormat="1" ht="15" x14ac:dyDescent="0.2">
      <c r="A557" s="448"/>
      <c r="B557" s="446"/>
      <c r="C557" s="446"/>
      <c r="D557" s="446"/>
      <c r="E557" s="446"/>
      <c r="F557" s="446"/>
      <c r="G557" s="446"/>
      <c r="H557" s="446"/>
      <c r="I557" s="446"/>
      <c r="J557" s="446"/>
      <c r="K557" s="446"/>
      <c r="L557" s="446"/>
      <c r="M557" s="446"/>
      <c r="N557" s="446"/>
      <c r="O557" s="446"/>
      <c r="P557" s="446"/>
      <c r="Q557" s="446"/>
      <c r="R557" s="446"/>
      <c r="S557" s="446"/>
      <c r="T557" s="446"/>
      <c r="U557" s="446"/>
      <c r="V557" s="446"/>
      <c r="W557" s="446"/>
      <c r="X557" s="447"/>
      <c r="Y557" s="90"/>
      <c r="Z557" s="90"/>
      <c r="AA557" s="90"/>
    </row>
    <row r="558" spans="1:31" s="91" customFormat="1" ht="15" x14ac:dyDescent="0.2">
      <c r="A558" s="448"/>
      <c r="B558" s="446"/>
      <c r="C558" s="446"/>
      <c r="D558" s="446"/>
      <c r="E558" s="446"/>
      <c r="F558" s="446"/>
      <c r="G558" s="446"/>
      <c r="H558" s="446"/>
      <c r="I558" s="446"/>
      <c r="J558" s="446"/>
      <c r="K558" s="446"/>
      <c r="L558" s="446"/>
      <c r="M558" s="446"/>
      <c r="N558" s="446"/>
      <c r="O558" s="446"/>
      <c r="P558" s="446"/>
      <c r="Q558" s="446"/>
      <c r="R558" s="446"/>
      <c r="S558" s="446"/>
      <c r="T558" s="446"/>
      <c r="U558" s="446"/>
      <c r="V558" s="446"/>
      <c r="W558" s="446"/>
      <c r="X558" s="447"/>
      <c r="Y558" s="90"/>
      <c r="Z558" s="90"/>
      <c r="AA558" s="90"/>
    </row>
    <row r="559" spans="1:31" s="91" customFormat="1" ht="15" x14ac:dyDescent="0.2">
      <c r="A559" s="448"/>
      <c r="B559" s="446"/>
      <c r="C559" s="446"/>
      <c r="D559" s="446"/>
      <c r="E559" s="446"/>
      <c r="F559" s="446"/>
      <c r="G559" s="446"/>
      <c r="H559" s="446"/>
      <c r="I559" s="446"/>
      <c r="J559" s="446"/>
      <c r="K559" s="446"/>
      <c r="L559" s="446"/>
      <c r="M559" s="446"/>
      <c r="N559" s="446"/>
      <c r="O559" s="446"/>
      <c r="P559" s="446"/>
      <c r="Q559" s="446"/>
      <c r="R559" s="446"/>
      <c r="S559" s="446"/>
      <c r="T559" s="446"/>
      <c r="U559" s="446"/>
      <c r="V559" s="446"/>
      <c r="W559" s="446"/>
      <c r="X559" s="447"/>
      <c r="Y559" s="90"/>
      <c r="Z559" s="90"/>
      <c r="AA559" s="90"/>
    </row>
    <row r="560" spans="1:31" s="91" customFormat="1" ht="15" x14ac:dyDescent="0.2">
      <c r="A560" s="448"/>
      <c r="B560" s="446"/>
      <c r="C560" s="446"/>
      <c r="D560" s="446"/>
      <c r="E560" s="446"/>
      <c r="F560" s="446"/>
      <c r="G560" s="446"/>
      <c r="H560" s="446"/>
      <c r="I560" s="446"/>
      <c r="J560" s="446"/>
      <c r="K560" s="446"/>
      <c r="L560" s="446"/>
      <c r="M560" s="446"/>
      <c r="N560" s="446"/>
      <c r="O560" s="446"/>
      <c r="P560" s="446"/>
      <c r="Q560" s="446"/>
      <c r="R560" s="446"/>
      <c r="S560" s="446"/>
      <c r="T560" s="446"/>
      <c r="U560" s="446"/>
      <c r="V560" s="446"/>
      <c r="W560" s="446"/>
      <c r="X560" s="447"/>
      <c r="Y560" s="90"/>
      <c r="Z560" s="90"/>
      <c r="AA560" s="90"/>
    </row>
    <row r="561" spans="1:27" s="91" customFormat="1" ht="15" x14ac:dyDescent="0.2">
      <c r="A561" s="448"/>
      <c r="B561" s="446"/>
      <c r="C561" s="446"/>
      <c r="D561" s="446"/>
      <c r="E561" s="446"/>
      <c r="F561" s="446"/>
      <c r="G561" s="446"/>
      <c r="H561" s="446"/>
      <c r="I561" s="446"/>
      <c r="J561" s="446"/>
      <c r="K561" s="446"/>
      <c r="L561" s="446"/>
      <c r="M561" s="446"/>
      <c r="N561" s="446"/>
      <c r="O561" s="446"/>
      <c r="P561" s="446"/>
      <c r="Q561" s="446"/>
      <c r="R561" s="446"/>
      <c r="S561" s="446"/>
      <c r="T561" s="446"/>
      <c r="U561" s="446"/>
      <c r="V561" s="446"/>
      <c r="W561" s="446"/>
      <c r="X561" s="447"/>
      <c r="Y561" s="90"/>
      <c r="Z561" s="90"/>
      <c r="AA561" s="90"/>
    </row>
    <row r="562" spans="1:27" s="91" customFormat="1" ht="15" x14ac:dyDescent="0.2">
      <c r="A562" s="448"/>
      <c r="B562" s="446"/>
      <c r="C562" s="446"/>
      <c r="D562" s="446"/>
      <c r="E562" s="446"/>
      <c r="F562" s="446"/>
      <c r="G562" s="446"/>
      <c r="H562" s="446"/>
      <c r="I562" s="446"/>
      <c r="J562" s="446"/>
      <c r="K562" s="446"/>
      <c r="L562" s="446"/>
      <c r="M562" s="446"/>
      <c r="N562" s="446"/>
      <c r="O562" s="446"/>
      <c r="P562" s="446"/>
      <c r="Q562" s="446"/>
      <c r="R562" s="446"/>
      <c r="S562" s="446"/>
      <c r="T562" s="446"/>
      <c r="U562" s="446"/>
      <c r="V562" s="446"/>
      <c r="W562" s="446"/>
      <c r="X562" s="447"/>
      <c r="Y562" s="90"/>
      <c r="Z562" s="90"/>
      <c r="AA562" s="90"/>
    </row>
    <row r="563" spans="1:27" s="91" customFormat="1" ht="15" x14ac:dyDescent="0.2">
      <c r="A563" s="448"/>
      <c r="B563" s="446"/>
      <c r="C563" s="446"/>
      <c r="D563" s="446"/>
      <c r="E563" s="446"/>
      <c r="F563" s="446"/>
      <c r="G563" s="446"/>
      <c r="H563" s="446"/>
      <c r="I563" s="446"/>
      <c r="J563" s="446"/>
      <c r="K563" s="446"/>
      <c r="L563" s="446"/>
      <c r="M563" s="446"/>
      <c r="N563" s="446"/>
      <c r="O563" s="446"/>
      <c r="P563" s="446"/>
      <c r="Q563" s="446"/>
      <c r="R563" s="446"/>
      <c r="S563" s="446"/>
      <c r="T563" s="446"/>
      <c r="U563" s="446"/>
      <c r="V563" s="446"/>
      <c r="W563" s="446"/>
      <c r="X563" s="447"/>
      <c r="Y563" s="90"/>
      <c r="Z563" s="90"/>
      <c r="AA563" s="90"/>
    </row>
    <row r="564" spans="1:27" s="91" customFormat="1" ht="15" x14ac:dyDescent="0.2">
      <c r="A564" s="448"/>
      <c r="B564" s="446"/>
      <c r="C564" s="446"/>
      <c r="D564" s="446"/>
      <c r="E564" s="446"/>
      <c r="F564" s="446"/>
      <c r="G564" s="446"/>
      <c r="H564" s="446"/>
      <c r="I564" s="446"/>
      <c r="J564" s="446"/>
      <c r="K564" s="446"/>
      <c r="L564" s="446"/>
      <c r="M564" s="446"/>
      <c r="N564" s="446"/>
      <c r="O564" s="446"/>
      <c r="P564" s="446"/>
      <c r="Q564" s="446"/>
      <c r="R564" s="446"/>
      <c r="S564" s="446"/>
      <c r="T564" s="446"/>
      <c r="U564" s="446"/>
      <c r="V564" s="446"/>
      <c r="W564" s="446"/>
      <c r="X564" s="447"/>
      <c r="Y564" s="90"/>
      <c r="Z564" s="90"/>
      <c r="AA564" s="90"/>
    </row>
    <row r="565" spans="1:27" x14ac:dyDescent="0.2">
      <c r="A565" s="448"/>
      <c r="B565" s="446"/>
      <c r="C565" s="446"/>
      <c r="D565" s="446"/>
      <c r="E565" s="446"/>
      <c r="F565" s="446"/>
      <c r="G565" s="446"/>
      <c r="H565" s="446"/>
      <c r="I565" s="446"/>
      <c r="J565" s="446"/>
      <c r="K565" s="446"/>
      <c r="L565" s="446"/>
      <c r="M565" s="446"/>
      <c r="N565" s="446"/>
      <c r="O565" s="446"/>
      <c r="P565" s="446"/>
      <c r="Q565" s="446"/>
      <c r="R565" s="446"/>
      <c r="S565" s="446"/>
      <c r="T565" s="446"/>
      <c r="U565" s="446"/>
      <c r="V565" s="446"/>
      <c r="W565" s="446"/>
      <c r="X565" s="447"/>
      <c r="Y565" s="87"/>
      <c r="Z565" s="87"/>
      <c r="AA565" s="87"/>
    </row>
    <row r="566" spans="1:27" x14ac:dyDescent="0.2">
      <c r="A566" s="448"/>
      <c r="B566" s="446"/>
      <c r="C566" s="446"/>
      <c r="D566" s="446"/>
      <c r="E566" s="446"/>
      <c r="F566" s="446"/>
      <c r="G566" s="446"/>
      <c r="H566" s="446"/>
      <c r="I566" s="446"/>
      <c r="J566" s="446"/>
      <c r="K566" s="446"/>
      <c r="L566" s="446"/>
      <c r="M566" s="446"/>
      <c r="N566" s="446"/>
      <c r="O566" s="446"/>
      <c r="P566" s="446"/>
      <c r="Q566" s="446"/>
      <c r="R566" s="446"/>
      <c r="S566" s="446"/>
      <c r="T566" s="446"/>
      <c r="U566" s="446"/>
      <c r="V566" s="446"/>
      <c r="W566" s="446"/>
      <c r="X566" s="447"/>
      <c r="Y566" s="87"/>
      <c r="Z566" s="87"/>
      <c r="AA566" s="87"/>
    </row>
    <row r="567" spans="1:27" ht="13.5" thickBot="1" x14ac:dyDescent="0.25">
      <c r="A567" s="452"/>
      <c r="B567" s="453"/>
      <c r="C567" s="453"/>
      <c r="D567" s="453"/>
      <c r="E567" s="453"/>
      <c r="F567" s="453"/>
      <c r="G567" s="453"/>
      <c r="H567" s="453"/>
      <c r="I567" s="453"/>
      <c r="J567" s="453"/>
      <c r="K567" s="453"/>
      <c r="L567" s="453"/>
      <c r="M567" s="453"/>
      <c r="N567" s="453"/>
      <c r="O567" s="453"/>
      <c r="P567" s="453"/>
      <c r="Q567" s="453"/>
      <c r="R567" s="453"/>
      <c r="S567" s="453"/>
      <c r="T567" s="453"/>
      <c r="U567" s="453"/>
      <c r="V567" s="453"/>
      <c r="W567" s="453"/>
      <c r="X567" s="454"/>
      <c r="Y567" s="87"/>
      <c r="Z567" s="87"/>
      <c r="AA567" s="87"/>
    </row>
    <row r="568" spans="1:27" ht="14.25" thickTop="1" thickBot="1" x14ac:dyDescent="0.25">
      <c r="A568" s="231"/>
      <c r="B568" s="84"/>
      <c r="C568" s="84"/>
      <c r="D568" s="84"/>
      <c r="E568" s="84"/>
      <c r="F568" s="84"/>
      <c r="G568" s="84"/>
      <c r="H568" s="84"/>
      <c r="I568" s="84"/>
      <c r="J568" s="84"/>
      <c r="K568" s="84"/>
      <c r="L568" s="84"/>
      <c r="M568" s="84"/>
      <c r="N568" s="84"/>
      <c r="O568" s="84"/>
      <c r="P568" s="84"/>
      <c r="Q568" s="84"/>
      <c r="R568" s="84"/>
      <c r="S568" s="84"/>
      <c r="T568" s="84"/>
      <c r="U568" s="84"/>
      <c r="V568" s="84"/>
      <c r="W568" s="84"/>
      <c r="X568" s="261"/>
    </row>
    <row r="569" spans="1:27" ht="33" customHeight="1" thickBot="1" x14ac:dyDescent="0.25">
      <c r="A569" s="465" t="s">
        <v>155</v>
      </c>
      <c r="B569" s="317"/>
      <c r="C569" s="317"/>
      <c r="D569" s="317"/>
      <c r="E569" s="317"/>
      <c r="F569" s="317"/>
      <c r="G569" s="317"/>
      <c r="H569" s="317"/>
      <c r="I569" s="317"/>
      <c r="J569" s="317"/>
      <c r="K569" s="317"/>
      <c r="L569" s="317"/>
      <c r="M569" s="317"/>
      <c r="N569" s="317"/>
      <c r="O569" s="317"/>
      <c r="P569" s="317"/>
      <c r="Q569" s="317"/>
      <c r="R569" s="317"/>
      <c r="S569" s="317"/>
      <c r="T569" s="317"/>
      <c r="U569" s="317"/>
      <c r="V569" s="317"/>
      <c r="W569" s="317"/>
      <c r="X569" s="466"/>
    </row>
    <row r="570" spans="1:27" x14ac:dyDescent="0.2">
      <c r="A570" s="445"/>
      <c r="B570" s="446"/>
      <c r="C570" s="446"/>
      <c r="D570" s="446"/>
      <c r="E570" s="446"/>
      <c r="F570" s="446"/>
      <c r="G570" s="446"/>
      <c r="H570" s="446"/>
      <c r="I570" s="446"/>
      <c r="J570" s="446"/>
      <c r="K570" s="446"/>
      <c r="L570" s="446"/>
      <c r="M570" s="446"/>
      <c r="N570" s="446"/>
      <c r="O570" s="446"/>
      <c r="P570" s="446"/>
      <c r="Q570" s="446"/>
      <c r="R570" s="446"/>
      <c r="S570" s="446"/>
      <c r="T570" s="446"/>
      <c r="U570" s="446"/>
      <c r="V570" s="446"/>
      <c r="W570" s="446"/>
      <c r="X570" s="447"/>
    </row>
    <row r="571" spans="1:27" x14ac:dyDescent="0.2">
      <c r="A571" s="448"/>
      <c r="B571" s="446"/>
      <c r="C571" s="446"/>
      <c r="D571" s="446"/>
      <c r="E571" s="446"/>
      <c r="F571" s="446"/>
      <c r="G571" s="446"/>
      <c r="H571" s="446"/>
      <c r="I571" s="446"/>
      <c r="J571" s="446"/>
      <c r="K571" s="446"/>
      <c r="L571" s="446"/>
      <c r="M571" s="446"/>
      <c r="N571" s="446"/>
      <c r="O571" s="446"/>
      <c r="P571" s="446"/>
      <c r="Q571" s="446"/>
      <c r="R571" s="446"/>
      <c r="S571" s="446"/>
      <c r="T571" s="446"/>
      <c r="U571" s="446"/>
      <c r="V571" s="446"/>
      <c r="W571" s="446"/>
      <c r="X571" s="447"/>
    </row>
    <row r="572" spans="1:27" x14ac:dyDescent="0.2">
      <c r="A572" s="448"/>
      <c r="B572" s="446"/>
      <c r="C572" s="446"/>
      <c r="D572" s="446"/>
      <c r="E572" s="446"/>
      <c r="F572" s="446"/>
      <c r="G572" s="446"/>
      <c r="H572" s="446"/>
      <c r="I572" s="446"/>
      <c r="J572" s="446"/>
      <c r="K572" s="446"/>
      <c r="L572" s="446"/>
      <c r="M572" s="446"/>
      <c r="N572" s="446"/>
      <c r="O572" s="446"/>
      <c r="P572" s="446"/>
      <c r="Q572" s="446"/>
      <c r="R572" s="446"/>
      <c r="S572" s="446"/>
      <c r="T572" s="446"/>
      <c r="U572" s="446"/>
      <c r="V572" s="446"/>
      <c r="W572" s="446"/>
      <c r="X572" s="447"/>
    </row>
    <row r="573" spans="1:27" x14ac:dyDescent="0.2">
      <c r="A573" s="448"/>
      <c r="B573" s="446"/>
      <c r="C573" s="446"/>
      <c r="D573" s="446"/>
      <c r="E573" s="446"/>
      <c r="F573" s="446"/>
      <c r="G573" s="446"/>
      <c r="H573" s="446"/>
      <c r="I573" s="446"/>
      <c r="J573" s="446"/>
      <c r="K573" s="446"/>
      <c r="L573" s="446"/>
      <c r="M573" s="446"/>
      <c r="N573" s="446"/>
      <c r="O573" s="446"/>
      <c r="P573" s="446"/>
      <c r="Q573" s="446"/>
      <c r="R573" s="446"/>
      <c r="S573" s="446"/>
      <c r="T573" s="446"/>
      <c r="U573" s="446"/>
      <c r="V573" s="446"/>
      <c r="W573" s="446"/>
      <c r="X573" s="447"/>
    </row>
    <row r="574" spans="1:27" x14ac:dyDescent="0.2">
      <c r="A574" s="448"/>
      <c r="B574" s="446"/>
      <c r="C574" s="446"/>
      <c r="D574" s="446"/>
      <c r="E574" s="446"/>
      <c r="F574" s="446"/>
      <c r="G574" s="446"/>
      <c r="H574" s="446"/>
      <c r="I574" s="446"/>
      <c r="J574" s="446"/>
      <c r="K574" s="446"/>
      <c r="L574" s="446"/>
      <c r="M574" s="446"/>
      <c r="N574" s="446"/>
      <c r="O574" s="446"/>
      <c r="P574" s="446"/>
      <c r="Q574" s="446"/>
      <c r="R574" s="446"/>
      <c r="S574" s="446"/>
      <c r="T574" s="446"/>
      <c r="U574" s="446"/>
      <c r="V574" s="446"/>
      <c r="W574" s="446"/>
      <c r="X574" s="447"/>
    </row>
    <row r="575" spans="1:27" x14ac:dyDescent="0.2">
      <c r="A575" s="448"/>
      <c r="B575" s="446"/>
      <c r="C575" s="446"/>
      <c r="D575" s="446"/>
      <c r="E575" s="446"/>
      <c r="F575" s="446"/>
      <c r="G575" s="446"/>
      <c r="H575" s="446"/>
      <c r="I575" s="446"/>
      <c r="J575" s="446"/>
      <c r="K575" s="446"/>
      <c r="L575" s="446"/>
      <c r="M575" s="446"/>
      <c r="N575" s="446"/>
      <c r="O575" s="446"/>
      <c r="P575" s="446"/>
      <c r="Q575" s="446"/>
      <c r="R575" s="446"/>
      <c r="S575" s="446"/>
      <c r="T575" s="446"/>
      <c r="U575" s="446"/>
      <c r="V575" s="446"/>
      <c r="W575" s="446"/>
      <c r="X575" s="447"/>
    </row>
    <row r="576" spans="1:27" x14ac:dyDescent="0.2">
      <c r="A576" s="448"/>
      <c r="B576" s="446"/>
      <c r="C576" s="446"/>
      <c r="D576" s="446"/>
      <c r="E576" s="446"/>
      <c r="F576" s="446"/>
      <c r="G576" s="446"/>
      <c r="H576" s="446"/>
      <c r="I576" s="446"/>
      <c r="J576" s="446"/>
      <c r="K576" s="446"/>
      <c r="L576" s="446"/>
      <c r="M576" s="446"/>
      <c r="N576" s="446"/>
      <c r="O576" s="446"/>
      <c r="P576" s="446"/>
      <c r="Q576" s="446"/>
      <c r="R576" s="446"/>
      <c r="S576" s="446"/>
      <c r="T576" s="446"/>
      <c r="U576" s="446"/>
      <c r="V576" s="446"/>
      <c r="W576" s="446"/>
      <c r="X576" s="447"/>
    </row>
    <row r="577" spans="1:24" x14ac:dyDescent="0.2">
      <c r="A577" s="448"/>
      <c r="B577" s="446"/>
      <c r="C577" s="446"/>
      <c r="D577" s="446"/>
      <c r="E577" s="446"/>
      <c r="F577" s="446"/>
      <c r="G577" s="446"/>
      <c r="H577" s="446"/>
      <c r="I577" s="446"/>
      <c r="J577" s="446"/>
      <c r="K577" s="446"/>
      <c r="L577" s="446"/>
      <c r="M577" s="446"/>
      <c r="N577" s="446"/>
      <c r="O577" s="446"/>
      <c r="P577" s="446"/>
      <c r="Q577" s="446"/>
      <c r="R577" s="446"/>
      <c r="S577" s="446"/>
      <c r="T577" s="446"/>
      <c r="U577" s="446"/>
      <c r="V577" s="446"/>
      <c r="W577" s="446"/>
      <c r="X577" s="447"/>
    </row>
    <row r="578" spans="1:24" x14ac:dyDescent="0.2">
      <c r="A578" s="448"/>
      <c r="B578" s="446"/>
      <c r="C578" s="446"/>
      <c r="D578" s="446"/>
      <c r="E578" s="446"/>
      <c r="F578" s="446"/>
      <c r="G578" s="446"/>
      <c r="H578" s="446"/>
      <c r="I578" s="446"/>
      <c r="J578" s="446"/>
      <c r="K578" s="446"/>
      <c r="L578" s="446"/>
      <c r="M578" s="446"/>
      <c r="N578" s="446"/>
      <c r="O578" s="446"/>
      <c r="P578" s="446"/>
      <c r="Q578" s="446"/>
      <c r="R578" s="446"/>
      <c r="S578" s="446"/>
      <c r="T578" s="446"/>
      <c r="U578" s="446"/>
      <c r="V578" s="446"/>
      <c r="W578" s="446"/>
      <c r="X578" s="447"/>
    </row>
    <row r="579" spans="1:24" x14ac:dyDescent="0.2">
      <c r="A579" s="448"/>
      <c r="B579" s="446"/>
      <c r="C579" s="446"/>
      <c r="D579" s="446"/>
      <c r="E579" s="446"/>
      <c r="F579" s="446"/>
      <c r="G579" s="446"/>
      <c r="H579" s="446"/>
      <c r="I579" s="446"/>
      <c r="J579" s="446"/>
      <c r="K579" s="446"/>
      <c r="L579" s="446"/>
      <c r="M579" s="446"/>
      <c r="N579" s="446"/>
      <c r="O579" s="446"/>
      <c r="P579" s="446"/>
      <c r="Q579" s="446"/>
      <c r="R579" s="446"/>
      <c r="S579" s="446"/>
      <c r="T579" s="446"/>
      <c r="U579" s="446"/>
      <c r="V579" s="446"/>
      <c r="W579" s="446"/>
      <c r="X579" s="447"/>
    </row>
    <row r="580" spans="1:24" x14ac:dyDescent="0.2">
      <c r="A580" s="448"/>
      <c r="B580" s="446"/>
      <c r="C580" s="446"/>
      <c r="D580" s="446"/>
      <c r="E580" s="446"/>
      <c r="F580" s="446"/>
      <c r="G580" s="446"/>
      <c r="H580" s="446"/>
      <c r="I580" s="446"/>
      <c r="J580" s="446"/>
      <c r="K580" s="446"/>
      <c r="L580" s="446"/>
      <c r="M580" s="446"/>
      <c r="N580" s="446"/>
      <c r="O580" s="446"/>
      <c r="P580" s="446"/>
      <c r="Q580" s="446"/>
      <c r="R580" s="446"/>
      <c r="S580" s="446"/>
      <c r="T580" s="446"/>
      <c r="U580" s="446"/>
      <c r="V580" s="446"/>
      <c r="W580" s="446"/>
      <c r="X580" s="447"/>
    </row>
    <row r="581" spans="1:24" x14ac:dyDescent="0.2">
      <c r="A581" s="448"/>
      <c r="B581" s="446"/>
      <c r="C581" s="446"/>
      <c r="D581" s="446"/>
      <c r="E581" s="446"/>
      <c r="F581" s="446"/>
      <c r="G581" s="446"/>
      <c r="H581" s="446"/>
      <c r="I581" s="446"/>
      <c r="J581" s="446"/>
      <c r="K581" s="446"/>
      <c r="L581" s="446"/>
      <c r="M581" s="446"/>
      <c r="N581" s="446"/>
      <c r="O581" s="446"/>
      <c r="P581" s="446"/>
      <c r="Q581" s="446"/>
      <c r="R581" s="446"/>
      <c r="S581" s="446"/>
      <c r="T581" s="446"/>
      <c r="U581" s="446"/>
      <c r="V581" s="446"/>
      <c r="W581" s="446"/>
      <c r="X581" s="447"/>
    </row>
    <row r="582" spans="1:24" x14ac:dyDescent="0.2">
      <c r="A582" s="448"/>
      <c r="B582" s="446"/>
      <c r="C582" s="446"/>
      <c r="D582" s="446"/>
      <c r="E582" s="446"/>
      <c r="F582" s="446"/>
      <c r="G582" s="446"/>
      <c r="H582" s="446"/>
      <c r="I582" s="446"/>
      <c r="J582" s="446"/>
      <c r="K582" s="446"/>
      <c r="L582" s="446"/>
      <c r="M582" s="446"/>
      <c r="N582" s="446"/>
      <c r="O582" s="446"/>
      <c r="P582" s="446"/>
      <c r="Q582" s="446"/>
      <c r="R582" s="446"/>
      <c r="S582" s="446"/>
      <c r="T582" s="446"/>
      <c r="U582" s="446"/>
      <c r="V582" s="446"/>
      <c r="W582" s="446"/>
      <c r="X582" s="447"/>
    </row>
    <row r="583" spans="1:24" x14ac:dyDescent="0.2">
      <c r="A583" s="448"/>
      <c r="B583" s="446"/>
      <c r="C583" s="446"/>
      <c r="D583" s="446"/>
      <c r="E583" s="446"/>
      <c r="F583" s="446"/>
      <c r="G583" s="446"/>
      <c r="H583" s="446"/>
      <c r="I583" s="446"/>
      <c r="J583" s="446"/>
      <c r="K583" s="446"/>
      <c r="L583" s="446"/>
      <c r="M583" s="446"/>
      <c r="N583" s="446"/>
      <c r="O583" s="446"/>
      <c r="P583" s="446"/>
      <c r="Q583" s="446"/>
      <c r="R583" s="446"/>
      <c r="S583" s="446"/>
      <c r="T583" s="446"/>
      <c r="U583" s="446"/>
      <c r="V583" s="446"/>
      <c r="W583" s="446"/>
      <c r="X583" s="447"/>
    </row>
    <row r="584" spans="1:24" ht="13.5" thickBot="1" x14ac:dyDescent="0.25">
      <c r="A584" s="449"/>
      <c r="B584" s="450"/>
      <c r="C584" s="450"/>
      <c r="D584" s="450"/>
      <c r="E584" s="450"/>
      <c r="F584" s="450"/>
      <c r="G584" s="450"/>
      <c r="H584" s="450"/>
      <c r="I584" s="450"/>
      <c r="J584" s="450"/>
      <c r="K584" s="450"/>
      <c r="L584" s="450"/>
      <c r="M584" s="450"/>
      <c r="N584" s="450"/>
      <c r="O584" s="450"/>
      <c r="P584" s="450"/>
      <c r="Q584" s="450"/>
      <c r="R584" s="450"/>
      <c r="S584" s="450"/>
      <c r="T584" s="450"/>
      <c r="U584" s="450"/>
      <c r="V584" s="450"/>
      <c r="W584" s="450"/>
      <c r="X584" s="451"/>
    </row>
  </sheetData>
  <sheetProtection password="F58F" sheet="1" objects="1" scenarios="1" formatColumns="0" formatRows="0"/>
  <mergeCells count="535">
    <mergeCell ref="A459:R459"/>
    <mergeCell ref="A460:R460"/>
    <mergeCell ref="A461:R461"/>
    <mergeCell ref="A462:R462"/>
    <mergeCell ref="A463:R463"/>
    <mergeCell ref="A392:R392"/>
    <mergeCell ref="A393:R393"/>
    <mergeCell ref="A394:R394"/>
    <mergeCell ref="A395:R395"/>
    <mergeCell ref="A396:R396"/>
    <mergeCell ref="A397:R397"/>
    <mergeCell ref="A398:R398"/>
    <mergeCell ref="A401:R401"/>
    <mergeCell ref="A402:R402"/>
    <mergeCell ref="A454:R454"/>
    <mergeCell ref="A455:R455"/>
    <mergeCell ref="A456:R456"/>
    <mergeCell ref="A457:R457"/>
    <mergeCell ref="A458:R458"/>
    <mergeCell ref="A430:R430"/>
    <mergeCell ref="A431:R431"/>
    <mergeCell ref="A432:R432"/>
    <mergeCell ref="A433:R433"/>
    <mergeCell ref="A434:R434"/>
    <mergeCell ref="A358:R358"/>
    <mergeCell ref="A359:R359"/>
    <mergeCell ref="A375:R375"/>
    <mergeCell ref="A376:R376"/>
    <mergeCell ref="A377:R377"/>
    <mergeCell ref="A378:R378"/>
    <mergeCell ref="A379:R379"/>
    <mergeCell ref="A380:R380"/>
    <mergeCell ref="A381:R381"/>
    <mergeCell ref="A345:R345"/>
    <mergeCell ref="A346:R346"/>
    <mergeCell ref="A349:R349"/>
    <mergeCell ref="A350:R350"/>
    <mergeCell ref="A351:R351"/>
    <mergeCell ref="A352:R352"/>
    <mergeCell ref="A353:R353"/>
    <mergeCell ref="A354:R354"/>
    <mergeCell ref="A355:R355"/>
    <mergeCell ref="A246:R246"/>
    <mergeCell ref="A249:R249"/>
    <mergeCell ref="A250:R250"/>
    <mergeCell ref="A251:R251"/>
    <mergeCell ref="A252:R252"/>
    <mergeCell ref="A253:R253"/>
    <mergeCell ref="A254:R254"/>
    <mergeCell ref="A271:R271"/>
    <mergeCell ref="A272:R272"/>
    <mergeCell ref="A336:R336"/>
    <mergeCell ref="A337:R337"/>
    <mergeCell ref="A338:R338"/>
    <mergeCell ref="A339:R339"/>
    <mergeCell ref="A323:Q323"/>
    <mergeCell ref="A268:Q268"/>
    <mergeCell ref="A259:Q259"/>
    <mergeCell ref="A260:Q260"/>
    <mergeCell ref="A261:Q261"/>
    <mergeCell ref="A262:Q262"/>
    <mergeCell ref="A263:Q263"/>
    <mergeCell ref="A264:Q264"/>
    <mergeCell ref="A265:Q265"/>
    <mergeCell ref="A266:Q266"/>
    <mergeCell ref="A267:Q267"/>
    <mergeCell ref="A273:R273"/>
    <mergeCell ref="A274:R274"/>
    <mergeCell ref="A275:R275"/>
    <mergeCell ref="A276:R276"/>
    <mergeCell ref="A277:R277"/>
    <mergeCell ref="A280:R280"/>
    <mergeCell ref="A281:R281"/>
    <mergeCell ref="A340:R340"/>
    <mergeCell ref="A341:R341"/>
    <mergeCell ref="A342:R342"/>
    <mergeCell ref="A343:R343"/>
    <mergeCell ref="A447:R447"/>
    <mergeCell ref="A448:R448"/>
    <mergeCell ref="A449:R449"/>
    <mergeCell ref="A450:R450"/>
    <mergeCell ref="A453:R453"/>
    <mergeCell ref="A435:R435"/>
    <mergeCell ref="A436:R436"/>
    <mergeCell ref="A437:R437"/>
    <mergeCell ref="A440:R440"/>
    <mergeCell ref="A441:R441"/>
    <mergeCell ref="A442:R442"/>
    <mergeCell ref="A443:R443"/>
    <mergeCell ref="A444:R444"/>
    <mergeCell ref="A445:R445"/>
    <mergeCell ref="A446:R446"/>
    <mergeCell ref="A423:R423"/>
    <mergeCell ref="A424:R424"/>
    <mergeCell ref="A427:R427"/>
    <mergeCell ref="A428:R428"/>
    <mergeCell ref="A429:R429"/>
    <mergeCell ref="A422:R422"/>
    <mergeCell ref="A403:R403"/>
    <mergeCell ref="A404:R404"/>
    <mergeCell ref="A405:R405"/>
    <mergeCell ref="A406:R406"/>
    <mergeCell ref="A407:R407"/>
    <mergeCell ref="A408:R408"/>
    <mergeCell ref="A409:R409"/>
    <mergeCell ref="A410:R410"/>
    <mergeCell ref="A411:R411"/>
    <mergeCell ref="A414:R414"/>
    <mergeCell ref="A415:R415"/>
    <mergeCell ref="A416:R416"/>
    <mergeCell ref="A417:R417"/>
    <mergeCell ref="A418:R418"/>
    <mergeCell ref="A419:R419"/>
    <mergeCell ref="A420:R420"/>
    <mergeCell ref="A421:R421"/>
    <mergeCell ref="A385:R385"/>
    <mergeCell ref="A388:R388"/>
    <mergeCell ref="A389:R389"/>
    <mergeCell ref="A366:Q366"/>
    <mergeCell ref="A367:Q367"/>
    <mergeCell ref="A368:Q368"/>
    <mergeCell ref="A369:Q369"/>
    <mergeCell ref="A370:Q370"/>
    <mergeCell ref="A371:Q371"/>
    <mergeCell ref="A372:Q372"/>
    <mergeCell ref="A356:R356"/>
    <mergeCell ref="A357:R357"/>
    <mergeCell ref="A497:R499"/>
    <mergeCell ref="A516:R518"/>
    <mergeCell ref="A324:Q324"/>
    <mergeCell ref="A325:Q325"/>
    <mergeCell ref="A326:Q326"/>
    <mergeCell ref="A327:Q327"/>
    <mergeCell ref="A328:Q328"/>
    <mergeCell ref="A329:Q329"/>
    <mergeCell ref="A330:Q330"/>
    <mergeCell ref="A331:Q331"/>
    <mergeCell ref="A332:Q332"/>
    <mergeCell ref="A333:Q333"/>
    <mergeCell ref="A344:R344"/>
    <mergeCell ref="A362:Q362"/>
    <mergeCell ref="A363:Q363"/>
    <mergeCell ref="A364:Q364"/>
    <mergeCell ref="A365:Q365"/>
    <mergeCell ref="A390:R390"/>
    <mergeCell ref="A391:R391"/>
    <mergeCell ref="A382:R382"/>
    <mergeCell ref="A383:R383"/>
    <mergeCell ref="A384:R384"/>
    <mergeCell ref="A2:X2"/>
    <mergeCell ref="A4:C4"/>
    <mergeCell ref="D4:X4"/>
    <mergeCell ref="A6:X6"/>
    <mergeCell ref="A7:X7"/>
    <mergeCell ref="A535:X535"/>
    <mergeCell ref="A308:X308"/>
    <mergeCell ref="A480:X480"/>
    <mergeCell ref="A212:X212"/>
    <mergeCell ref="A185:X208"/>
    <mergeCell ref="A184:X184"/>
    <mergeCell ref="A289:X289"/>
    <mergeCell ref="A290:X305"/>
    <mergeCell ref="W21:X21"/>
    <mergeCell ref="W22:X22"/>
    <mergeCell ref="W23:X23"/>
    <mergeCell ref="W24:X24"/>
    <mergeCell ref="W25:X25"/>
    <mergeCell ref="W26:X26"/>
    <mergeCell ref="W27:X27"/>
    <mergeCell ref="W28:X28"/>
    <mergeCell ref="W29:X29"/>
    <mergeCell ref="W12:X12"/>
    <mergeCell ref="W13:X13"/>
    <mergeCell ref="A570:X584"/>
    <mergeCell ref="A500:X514"/>
    <mergeCell ref="A519:X533"/>
    <mergeCell ref="A536:X550"/>
    <mergeCell ref="A553:X567"/>
    <mergeCell ref="A466:X466"/>
    <mergeCell ref="A467:X477"/>
    <mergeCell ref="A569:X569"/>
    <mergeCell ref="A552:X552"/>
    <mergeCell ref="A481:X495"/>
    <mergeCell ref="W14:X14"/>
    <mergeCell ref="W15:X15"/>
    <mergeCell ref="W16:X16"/>
    <mergeCell ref="W17:X17"/>
    <mergeCell ref="W18:X18"/>
    <mergeCell ref="W19:X19"/>
    <mergeCell ref="W20:X20"/>
    <mergeCell ref="W39:X39"/>
    <mergeCell ref="W40:X40"/>
    <mergeCell ref="W41:X41"/>
    <mergeCell ref="A40:G40"/>
    <mergeCell ref="A41:G41"/>
    <mergeCell ref="W37:X37"/>
    <mergeCell ref="W38:X38"/>
    <mergeCell ref="W30:X30"/>
    <mergeCell ref="W31:X31"/>
    <mergeCell ref="A30:G30"/>
    <mergeCell ref="W45:X45"/>
    <mergeCell ref="T36:V36"/>
    <mergeCell ref="W36:X36"/>
    <mergeCell ref="W46:X46"/>
    <mergeCell ref="W47:X47"/>
    <mergeCell ref="A45:G45"/>
    <mergeCell ref="A46:G46"/>
    <mergeCell ref="A47:G47"/>
    <mergeCell ref="W42:X42"/>
    <mergeCell ref="W43:X43"/>
    <mergeCell ref="W44:X44"/>
    <mergeCell ref="A42:G42"/>
    <mergeCell ref="A43:G43"/>
    <mergeCell ref="A44:G44"/>
    <mergeCell ref="W51:X51"/>
    <mergeCell ref="W52:X52"/>
    <mergeCell ref="W53:X53"/>
    <mergeCell ref="A51:G51"/>
    <mergeCell ref="A52:G52"/>
    <mergeCell ref="A53:G53"/>
    <mergeCell ref="W48:X48"/>
    <mergeCell ref="W49:X49"/>
    <mergeCell ref="W50:X50"/>
    <mergeCell ref="A48:G48"/>
    <mergeCell ref="A49:G49"/>
    <mergeCell ref="A50:G50"/>
    <mergeCell ref="W65:X65"/>
    <mergeCell ref="W66:X66"/>
    <mergeCell ref="W67:X67"/>
    <mergeCell ref="A66:G66"/>
    <mergeCell ref="A67:G67"/>
    <mergeCell ref="W62:X62"/>
    <mergeCell ref="W63:X63"/>
    <mergeCell ref="W64:X64"/>
    <mergeCell ref="W54:X54"/>
    <mergeCell ref="W55:X55"/>
    <mergeCell ref="W56:X56"/>
    <mergeCell ref="A54:G54"/>
    <mergeCell ref="A55:G55"/>
    <mergeCell ref="A56:G56"/>
    <mergeCell ref="H61:J61"/>
    <mergeCell ref="K61:M61"/>
    <mergeCell ref="N61:P61"/>
    <mergeCell ref="Q61:S61"/>
    <mergeCell ref="T61:V61"/>
    <mergeCell ref="W61:X61"/>
    <mergeCell ref="A64:G64"/>
    <mergeCell ref="A65:G65"/>
    <mergeCell ref="W71:X71"/>
    <mergeCell ref="W72:X72"/>
    <mergeCell ref="W73:X73"/>
    <mergeCell ref="A71:G71"/>
    <mergeCell ref="A72:G72"/>
    <mergeCell ref="A73:G73"/>
    <mergeCell ref="W68:X68"/>
    <mergeCell ref="W69:X69"/>
    <mergeCell ref="W70:X70"/>
    <mergeCell ref="A68:G68"/>
    <mergeCell ref="A69:G69"/>
    <mergeCell ref="A70:G70"/>
    <mergeCell ref="W77:X77"/>
    <mergeCell ref="W78:X78"/>
    <mergeCell ref="W79:X79"/>
    <mergeCell ref="A77:G77"/>
    <mergeCell ref="A78:G78"/>
    <mergeCell ref="A79:G79"/>
    <mergeCell ref="W74:X74"/>
    <mergeCell ref="W75:X75"/>
    <mergeCell ref="W76:X76"/>
    <mergeCell ref="A74:G74"/>
    <mergeCell ref="A75:G75"/>
    <mergeCell ref="A76:G76"/>
    <mergeCell ref="W80:X80"/>
    <mergeCell ref="W81:X81"/>
    <mergeCell ref="W87:X87"/>
    <mergeCell ref="A80:G80"/>
    <mergeCell ref="A81:G81"/>
    <mergeCell ref="A87:G87"/>
    <mergeCell ref="H86:J86"/>
    <mergeCell ref="K86:M86"/>
    <mergeCell ref="N86:P86"/>
    <mergeCell ref="Q86:S86"/>
    <mergeCell ref="T86:V86"/>
    <mergeCell ref="W86:X86"/>
    <mergeCell ref="W91:X91"/>
    <mergeCell ref="W92:X92"/>
    <mergeCell ref="W93:X93"/>
    <mergeCell ref="A91:G91"/>
    <mergeCell ref="A92:G92"/>
    <mergeCell ref="A93:G93"/>
    <mergeCell ref="W88:X88"/>
    <mergeCell ref="W89:X89"/>
    <mergeCell ref="W90:X90"/>
    <mergeCell ref="A88:G88"/>
    <mergeCell ref="A89:G89"/>
    <mergeCell ref="A90:G90"/>
    <mergeCell ref="W97:X97"/>
    <mergeCell ref="W98:X98"/>
    <mergeCell ref="W99:X99"/>
    <mergeCell ref="A97:G97"/>
    <mergeCell ref="A98:G98"/>
    <mergeCell ref="A99:G99"/>
    <mergeCell ref="W94:X94"/>
    <mergeCell ref="W95:X95"/>
    <mergeCell ref="W96:X96"/>
    <mergeCell ref="A94:G94"/>
    <mergeCell ref="A95:G95"/>
    <mergeCell ref="A96:G96"/>
    <mergeCell ref="W103:X103"/>
    <mergeCell ref="W104:X104"/>
    <mergeCell ref="W105:X105"/>
    <mergeCell ref="A103:G103"/>
    <mergeCell ref="A104:G104"/>
    <mergeCell ref="A105:G105"/>
    <mergeCell ref="W100:X100"/>
    <mergeCell ref="W101:X101"/>
    <mergeCell ref="W102:X102"/>
    <mergeCell ref="A100:G100"/>
    <mergeCell ref="A101:G101"/>
    <mergeCell ref="A102:G102"/>
    <mergeCell ref="W114:X114"/>
    <mergeCell ref="W115:X115"/>
    <mergeCell ref="W116:X116"/>
    <mergeCell ref="A114:G114"/>
    <mergeCell ref="A115:G115"/>
    <mergeCell ref="A116:G116"/>
    <mergeCell ref="W106:X106"/>
    <mergeCell ref="W112:X112"/>
    <mergeCell ref="W113:X113"/>
    <mergeCell ref="A106:G106"/>
    <mergeCell ref="A112:G112"/>
    <mergeCell ref="A113:G113"/>
    <mergeCell ref="H111:J111"/>
    <mergeCell ref="K111:M111"/>
    <mergeCell ref="N111:P111"/>
    <mergeCell ref="Q111:S111"/>
    <mergeCell ref="T111:V111"/>
    <mergeCell ref="W111:X111"/>
    <mergeCell ref="W120:X120"/>
    <mergeCell ref="W121:X121"/>
    <mergeCell ref="W122:X122"/>
    <mergeCell ref="A120:G120"/>
    <mergeCell ref="A121:G121"/>
    <mergeCell ref="A122:G122"/>
    <mergeCell ref="W117:X117"/>
    <mergeCell ref="W118:X118"/>
    <mergeCell ref="W119:X119"/>
    <mergeCell ref="A117:G117"/>
    <mergeCell ref="A118:G118"/>
    <mergeCell ref="A119:G119"/>
    <mergeCell ref="W126:X126"/>
    <mergeCell ref="W127:X127"/>
    <mergeCell ref="W128:X128"/>
    <mergeCell ref="A126:G126"/>
    <mergeCell ref="A127:G127"/>
    <mergeCell ref="A128:G128"/>
    <mergeCell ref="W123:X123"/>
    <mergeCell ref="W124:X124"/>
    <mergeCell ref="W125:X125"/>
    <mergeCell ref="A123:G123"/>
    <mergeCell ref="A124:G124"/>
    <mergeCell ref="A125:G125"/>
    <mergeCell ref="W162:X162"/>
    <mergeCell ref="W163:X163"/>
    <mergeCell ref="W164:X164"/>
    <mergeCell ref="W129:X129"/>
    <mergeCell ref="W130:X130"/>
    <mergeCell ref="W131:X131"/>
    <mergeCell ref="A129:G129"/>
    <mergeCell ref="A130:G130"/>
    <mergeCell ref="A131:G131"/>
    <mergeCell ref="W161:X161"/>
    <mergeCell ref="A157:Q157"/>
    <mergeCell ref="A134:Q134"/>
    <mergeCell ref="A135:Q135"/>
    <mergeCell ref="A136:Q136"/>
    <mergeCell ref="A137:Q137"/>
    <mergeCell ref="A138:Q138"/>
    <mergeCell ref="A139:Q139"/>
    <mergeCell ref="W170:X170"/>
    <mergeCell ref="A168:G168"/>
    <mergeCell ref="A169:G169"/>
    <mergeCell ref="A170:G170"/>
    <mergeCell ref="W165:X165"/>
    <mergeCell ref="W166:X166"/>
    <mergeCell ref="W167:X167"/>
    <mergeCell ref="A166:G166"/>
    <mergeCell ref="A167:G167"/>
    <mergeCell ref="A311:Q311"/>
    <mergeCell ref="A310:Q310"/>
    <mergeCell ref="W218:X218"/>
    <mergeCell ref="W217:X217"/>
    <mergeCell ref="W216:X216"/>
    <mergeCell ref="W222:X222"/>
    <mergeCell ref="W221:X221"/>
    <mergeCell ref="W228:X228"/>
    <mergeCell ref="W227:X227"/>
    <mergeCell ref="W226:X226"/>
    <mergeCell ref="W225:X225"/>
    <mergeCell ref="W224:X224"/>
    <mergeCell ref="A282:R282"/>
    <mergeCell ref="A283:R283"/>
    <mergeCell ref="A284:R284"/>
    <mergeCell ref="A285:R285"/>
    <mergeCell ref="A286:R286"/>
    <mergeCell ref="A255:R255"/>
    <mergeCell ref="A258:Q258"/>
    <mergeCell ref="A231:R231"/>
    <mergeCell ref="A232:R232"/>
    <mergeCell ref="A233:R233"/>
    <mergeCell ref="A234:R234"/>
    <mergeCell ref="A235:R235"/>
    <mergeCell ref="A320:Q320"/>
    <mergeCell ref="A319:Q319"/>
    <mergeCell ref="A318:Q318"/>
    <mergeCell ref="A317:Q317"/>
    <mergeCell ref="A316:Q316"/>
    <mergeCell ref="A315:Q315"/>
    <mergeCell ref="A314:Q314"/>
    <mergeCell ref="A313:Q313"/>
    <mergeCell ref="A312:Q312"/>
    <mergeCell ref="A227:G227"/>
    <mergeCell ref="A228:G228"/>
    <mergeCell ref="W223:X223"/>
    <mergeCell ref="A242:R242"/>
    <mergeCell ref="A243:R243"/>
    <mergeCell ref="A244:R244"/>
    <mergeCell ref="A245:R245"/>
    <mergeCell ref="W180:X180"/>
    <mergeCell ref="W181:X181"/>
    <mergeCell ref="W215:X215"/>
    <mergeCell ref="A236:R236"/>
    <mergeCell ref="A237:R237"/>
    <mergeCell ref="A240:R240"/>
    <mergeCell ref="A241:R241"/>
    <mergeCell ref="A37:G37"/>
    <mergeCell ref="A38:G38"/>
    <mergeCell ref="A39:G39"/>
    <mergeCell ref="K36:M36"/>
    <mergeCell ref="N36:P36"/>
    <mergeCell ref="Q36:S36"/>
    <mergeCell ref="A62:G62"/>
    <mergeCell ref="A63:G63"/>
    <mergeCell ref="W220:X220"/>
    <mergeCell ref="W219:X219"/>
    <mergeCell ref="A177:G177"/>
    <mergeCell ref="A178:G178"/>
    <mergeCell ref="A179:G179"/>
    <mergeCell ref="W174:X174"/>
    <mergeCell ref="W175:X175"/>
    <mergeCell ref="W176:X176"/>
    <mergeCell ref="A174:G174"/>
    <mergeCell ref="A175:G175"/>
    <mergeCell ref="A176:G176"/>
    <mergeCell ref="A171:G171"/>
    <mergeCell ref="A172:G172"/>
    <mergeCell ref="A173:G173"/>
    <mergeCell ref="W168:X168"/>
    <mergeCell ref="W169:X169"/>
    <mergeCell ref="A12:G12"/>
    <mergeCell ref="A31:G31"/>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W11:X11"/>
    <mergeCell ref="W214:X214"/>
    <mergeCell ref="H11:J11"/>
    <mergeCell ref="K11:M11"/>
    <mergeCell ref="N11:P11"/>
    <mergeCell ref="Q11:S11"/>
    <mergeCell ref="T11:V11"/>
    <mergeCell ref="H36:J36"/>
    <mergeCell ref="H161:J161"/>
    <mergeCell ref="K161:M161"/>
    <mergeCell ref="N161:P161"/>
    <mergeCell ref="Q161:S161"/>
    <mergeCell ref="T161:V161"/>
    <mergeCell ref="W177:X177"/>
    <mergeCell ref="W178:X178"/>
    <mergeCell ref="W179:X179"/>
    <mergeCell ref="W171:X171"/>
    <mergeCell ref="W172:X172"/>
    <mergeCell ref="W173:X173"/>
    <mergeCell ref="H214:J214"/>
    <mergeCell ref="K214:M214"/>
    <mergeCell ref="N214:P214"/>
    <mergeCell ref="Q214:S214"/>
    <mergeCell ref="T214:V214"/>
    <mergeCell ref="A215:G215"/>
    <mergeCell ref="A216:G216"/>
    <mergeCell ref="A217:G217"/>
    <mergeCell ref="A140:Q140"/>
    <mergeCell ref="A141:Q141"/>
    <mergeCell ref="A142:Q142"/>
    <mergeCell ref="A143:Q143"/>
    <mergeCell ref="A144:Q144"/>
    <mergeCell ref="A148:Q148"/>
    <mergeCell ref="A149:Q149"/>
    <mergeCell ref="A150:Q150"/>
    <mergeCell ref="A151:Q151"/>
    <mergeCell ref="A147:Q147"/>
    <mergeCell ref="A180:G180"/>
    <mergeCell ref="A181:G181"/>
    <mergeCell ref="A162:G162"/>
    <mergeCell ref="A163:G163"/>
    <mergeCell ref="A164:G164"/>
    <mergeCell ref="A165:G165"/>
    <mergeCell ref="A152:Q152"/>
    <mergeCell ref="A153:Q153"/>
    <mergeCell ref="A154:Q154"/>
    <mergeCell ref="A155:Q155"/>
    <mergeCell ref="A156:Q156"/>
    <mergeCell ref="A218:G218"/>
    <mergeCell ref="A219:G219"/>
    <mergeCell ref="A220:G220"/>
    <mergeCell ref="A221:G221"/>
    <mergeCell ref="A222:G222"/>
    <mergeCell ref="A223:G223"/>
    <mergeCell ref="A224:G224"/>
    <mergeCell ref="A225:G225"/>
    <mergeCell ref="A226:G226"/>
  </mergeCells>
  <phoneticPr fontId="28" type="noConversion"/>
  <dataValidations count="1">
    <dataValidation type="decimal" operator="greaterThanOrEqual" allowBlank="1" showInputMessage="1" showErrorMessage="1" error="This cell must contain a positive number" sqref="Q106:R106 T31:U31 N31:O31 Q56:R56 E109:F109 B109:C109 I109:V109 Q81:R81 Q131:R131 S13:S31 L13:L30 I13:J31 P13:P31 O13:O30 Q31:R31 R13:R30 U13:U30 V13:V31 R38:R55 U38:U55 V38:V56 K56:L56 M38:M56 R63:R80 U63:U80 V63:V81 K81:L81 M63:M81 R88:R105 U88:U105 V88:V106 K106:L106 M88:M106 R113:R130 U113:U130 V113:V131 K131:L131 M113:M131 K31:L31 M13:M31 T56:U56 N56:O56 S38:S56 L38:L55 I38:J56 P38:P56 O38:O55 T81:U81 N81:O81 S63:S81 L63:L80 I63:J81 P63:P81 O63:O80 T106:U106 N106:O106 S88:S106 L88:L105 I88:J106 P88:P106 O88:O105 T131:U131 N131:O131 S113:S131 L113:L130 I113:J131 P113:P131 O113:O130 T181:U181 N181:O181 S163:S181 L163:L180 I163:J181 P163:P181 O163:O180 Q181:R181 R163:R180 U163:U180 V163:V181 K181:L181 M163:M181">
      <formula1>0</formula1>
    </dataValidation>
  </dataValidations>
  <pageMargins left="0.75" right="0.75" top="1" bottom="1" header="0.5" footer="0.5"/>
  <pageSetup paperSize="9" scale="46" fitToHeight="5" orientation="portrait" r:id="rId1"/>
  <headerFooter alignWithMargins="0"/>
  <ignoredErrors>
    <ignoredError sqref="X516 J13:J30" unlockedFormula="1"/>
  </ignoredErrors>
  <extLst>
    <ext xmlns:x14="http://schemas.microsoft.com/office/spreadsheetml/2009/9/main" uri="{78C0D931-6437-407d-A8EE-F0AAD7539E65}">
      <x14:conditionalFormattings>
        <x14:conditionalFormatting xmlns:xm="http://schemas.microsoft.com/office/excel/2006/main">
          <x14:cfRule type="cellIs" priority="81" operator="notBetween" id="{058EE7AD-0878-40DF-9B36-5A2E85A0A97B}">
            <xm:f>'FTE Analysis'!#REF!*0.975</xm:f>
            <xm:f>'FTE Analysis'!#REF!*1.025</xm:f>
            <x14:dxf>
              <fill>
                <patternFill>
                  <bgColor rgb="FFFF0000"/>
                </patternFill>
              </fill>
            </x14:dxf>
          </x14:cfRule>
          <xm:sqref>I31 N31 Q31 T31 K31</xm:sqref>
        </x14:conditionalFormatting>
        <x14:conditionalFormatting xmlns:xm="http://schemas.microsoft.com/office/excel/2006/main">
          <x14:cfRule type="cellIs" priority="24" operator="notBetween" id="{2CEACF75-78CC-4354-89D5-568BFF8C8995}">
            <xm:f>'FTE Analysis'!#REF!*0.975</xm:f>
            <xm:f>'FTE Analysis'!#REF!*1.025</xm:f>
            <x14:dxf>
              <fill>
                <patternFill>
                  <bgColor rgb="FFFF0000"/>
                </patternFill>
              </fill>
            </x14:dxf>
          </x14:cfRule>
          <xm:sqref>L56</xm:sqref>
        </x14:conditionalFormatting>
        <x14:conditionalFormatting xmlns:xm="http://schemas.microsoft.com/office/excel/2006/main">
          <x14:cfRule type="cellIs" priority="54" operator="notBetween" id="{3471EFED-AF56-4582-9AC2-39F7A53B739E}">
            <xm:f>'FTE Analysis'!#REF!*0.975</xm:f>
            <xm:f>'FTE Analysis'!#REF!*1.025</xm:f>
            <x14:dxf>
              <fill>
                <patternFill>
                  <bgColor rgb="FFFF0000"/>
                </patternFill>
              </fill>
            </x14:dxf>
          </x14:cfRule>
          <xm:sqref>L31</xm:sqref>
        </x14:conditionalFormatting>
        <x14:conditionalFormatting xmlns:xm="http://schemas.microsoft.com/office/excel/2006/main">
          <x14:cfRule type="cellIs" priority="53" operator="notBetween" id="{C5E0E3EA-8AF4-4C0B-A2E7-59EB5F672982}">
            <xm:f>'FTE Analysis'!#REF!*0.975</xm:f>
            <xm:f>'FTE Analysis'!#REF!*1.025</xm:f>
            <x14:dxf>
              <fill>
                <patternFill>
                  <bgColor rgb="FFFF0000"/>
                </patternFill>
              </fill>
            </x14:dxf>
          </x14:cfRule>
          <xm:sqref>O31</xm:sqref>
        </x14:conditionalFormatting>
        <x14:conditionalFormatting xmlns:xm="http://schemas.microsoft.com/office/excel/2006/main">
          <x14:cfRule type="cellIs" priority="52" operator="notBetween" id="{FE97E2AD-9C5D-48F6-A0EF-8F8E4757D066}">
            <xm:f>'FTE Analysis'!#REF!*0.975</xm:f>
            <xm:f>'FTE Analysis'!#REF!*1.025</xm:f>
            <x14:dxf>
              <fill>
                <patternFill>
                  <bgColor rgb="FFFF0000"/>
                </patternFill>
              </fill>
            </x14:dxf>
          </x14:cfRule>
          <xm:sqref>R31</xm:sqref>
        </x14:conditionalFormatting>
        <x14:conditionalFormatting xmlns:xm="http://schemas.microsoft.com/office/excel/2006/main">
          <x14:cfRule type="cellIs" priority="51" operator="notBetween" id="{ED2F18AF-7B5C-4604-919F-0461660BDA48}">
            <xm:f>'FTE Analysis'!#REF!*0.975</xm:f>
            <xm:f>'FTE Analysis'!#REF!*1.025</xm:f>
            <x14:dxf>
              <fill>
                <patternFill>
                  <bgColor rgb="FFFF0000"/>
                </patternFill>
              </fill>
            </x14:dxf>
          </x14:cfRule>
          <xm:sqref>U31</xm:sqref>
        </x14:conditionalFormatting>
        <x14:conditionalFormatting xmlns:xm="http://schemas.microsoft.com/office/excel/2006/main">
          <x14:cfRule type="cellIs" priority="25" operator="notBetween" id="{E2B19197-2CBA-4B9A-8B5F-C1E8511AAF54}">
            <xm:f>'FTE Analysis'!#REF!*0.975</xm:f>
            <xm:f>'FTE Analysis'!#REF!*1.025</xm:f>
            <x14:dxf>
              <fill>
                <patternFill>
                  <bgColor rgb="FFFF0000"/>
                </patternFill>
              </fill>
            </x14:dxf>
          </x14:cfRule>
          <xm:sqref>I56 N56 Q56 T56 K56</xm:sqref>
        </x14:conditionalFormatting>
        <x14:conditionalFormatting xmlns:xm="http://schemas.microsoft.com/office/excel/2006/main">
          <x14:cfRule type="cellIs" priority="23" operator="notBetween" id="{1B426095-900B-4763-80B6-C927B80B5258}">
            <xm:f>'FTE Analysis'!#REF!*0.975</xm:f>
            <xm:f>'FTE Analysis'!#REF!*1.025</xm:f>
            <x14:dxf>
              <fill>
                <patternFill>
                  <bgColor rgb="FFFF0000"/>
                </patternFill>
              </fill>
            </x14:dxf>
          </x14:cfRule>
          <xm:sqref>O56</xm:sqref>
        </x14:conditionalFormatting>
        <x14:conditionalFormatting xmlns:xm="http://schemas.microsoft.com/office/excel/2006/main">
          <x14:cfRule type="cellIs" priority="22" operator="notBetween" id="{EAD1843B-CEDA-42DD-9804-955CB1A36128}">
            <xm:f>'FTE Analysis'!#REF!*0.975</xm:f>
            <xm:f>'FTE Analysis'!#REF!*1.025</xm:f>
            <x14:dxf>
              <fill>
                <patternFill>
                  <bgColor rgb="FFFF0000"/>
                </patternFill>
              </fill>
            </x14:dxf>
          </x14:cfRule>
          <xm:sqref>R56</xm:sqref>
        </x14:conditionalFormatting>
        <x14:conditionalFormatting xmlns:xm="http://schemas.microsoft.com/office/excel/2006/main">
          <x14:cfRule type="cellIs" priority="21" operator="notBetween" id="{E5BECFED-9F13-44B2-BF62-6CAFF0FAB073}">
            <xm:f>'FTE Analysis'!#REF!*0.975</xm:f>
            <xm:f>'FTE Analysis'!#REF!*1.025</xm:f>
            <x14:dxf>
              <fill>
                <patternFill>
                  <bgColor rgb="FFFF0000"/>
                </patternFill>
              </fill>
            </x14:dxf>
          </x14:cfRule>
          <xm:sqref>U56</xm:sqref>
        </x14:conditionalFormatting>
        <x14:conditionalFormatting xmlns:xm="http://schemas.microsoft.com/office/excel/2006/main">
          <x14:cfRule type="cellIs" priority="20" operator="notBetween" id="{EC9A35FD-16AA-4229-AEF4-3FF66161701F}">
            <xm:f>'FTE Analysis'!#REF!*0.975</xm:f>
            <xm:f>'FTE Analysis'!#REF!*1.025</xm:f>
            <x14:dxf>
              <fill>
                <patternFill>
                  <bgColor rgb="FFFF0000"/>
                </patternFill>
              </fill>
            </x14:dxf>
          </x14:cfRule>
          <xm:sqref>I81 N81 Q81 T81 K81</xm:sqref>
        </x14:conditionalFormatting>
        <x14:conditionalFormatting xmlns:xm="http://schemas.microsoft.com/office/excel/2006/main">
          <x14:cfRule type="cellIs" priority="19" operator="notBetween" id="{9532BEAA-7F51-48FD-94DD-865E4BD7E008}">
            <xm:f>'FTE Analysis'!#REF!*0.975</xm:f>
            <xm:f>'FTE Analysis'!#REF!*1.025</xm:f>
            <x14:dxf>
              <fill>
                <patternFill>
                  <bgColor rgb="FFFF0000"/>
                </patternFill>
              </fill>
            </x14:dxf>
          </x14:cfRule>
          <xm:sqref>L81</xm:sqref>
        </x14:conditionalFormatting>
        <x14:conditionalFormatting xmlns:xm="http://schemas.microsoft.com/office/excel/2006/main">
          <x14:cfRule type="cellIs" priority="18" operator="notBetween" id="{8942790F-FA88-4FA3-BD4E-1C4B5A08A1D9}">
            <xm:f>'FTE Analysis'!#REF!*0.975</xm:f>
            <xm:f>'FTE Analysis'!#REF!*1.025</xm:f>
            <x14:dxf>
              <fill>
                <patternFill>
                  <bgColor rgb="FFFF0000"/>
                </patternFill>
              </fill>
            </x14:dxf>
          </x14:cfRule>
          <xm:sqref>O81</xm:sqref>
        </x14:conditionalFormatting>
        <x14:conditionalFormatting xmlns:xm="http://schemas.microsoft.com/office/excel/2006/main">
          <x14:cfRule type="cellIs" priority="17" operator="notBetween" id="{AD17AC20-5A5B-407B-B1AF-DDCDD1EBB871}">
            <xm:f>'FTE Analysis'!#REF!*0.975</xm:f>
            <xm:f>'FTE Analysis'!#REF!*1.025</xm:f>
            <x14:dxf>
              <fill>
                <patternFill>
                  <bgColor rgb="FFFF0000"/>
                </patternFill>
              </fill>
            </x14:dxf>
          </x14:cfRule>
          <xm:sqref>R81</xm:sqref>
        </x14:conditionalFormatting>
        <x14:conditionalFormatting xmlns:xm="http://schemas.microsoft.com/office/excel/2006/main">
          <x14:cfRule type="cellIs" priority="16" operator="notBetween" id="{2F1969AC-5391-4BEB-9851-BF48EE42D421}">
            <xm:f>'FTE Analysis'!#REF!*0.975</xm:f>
            <xm:f>'FTE Analysis'!#REF!*1.025</xm:f>
            <x14:dxf>
              <fill>
                <patternFill>
                  <bgColor rgb="FFFF0000"/>
                </patternFill>
              </fill>
            </x14:dxf>
          </x14:cfRule>
          <xm:sqref>U81</xm:sqref>
        </x14:conditionalFormatting>
        <x14:conditionalFormatting xmlns:xm="http://schemas.microsoft.com/office/excel/2006/main">
          <x14:cfRule type="cellIs" priority="15" operator="notBetween" id="{E4F7DF25-7104-4509-966A-09FB8932886A}">
            <xm:f>'FTE Analysis'!#REF!*0.975</xm:f>
            <xm:f>'FTE Analysis'!#REF!*1.025</xm:f>
            <x14:dxf>
              <fill>
                <patternFill>
                  <bgColor rgb="FFFF0000"/>
                </patternFill>
              </fill>
            </x14:dxf>
          </x14:cfRule>
          <xm:sqref>I106 N106 Q106 T106 K106</xm:sqref>
        </x14:conditionalFormatting>
        <x14:conditionalFormatting xmlns:xm="http://schemas.microsoft.com/office/excel/2006/main">
          <x14:cfRule type="cellIs" priority="14" operator="notBetween" id="{C6874BC3-8EE5-461A-8E1E-4598D5D99E4A}">
            <xm:f>'FTE Analysis'!#REF!*0.975</xm:f>
            <xm:f>'FTE Analysis'!#REF!*1.025</xm:f>
            <x14:dxf>
              <fill>
                <patternFill>
                  <bgColor rgb="FFFF0000"/>
                </patternFill>
              </fill>
            </x14:dxf>
          </x14:cfRule>
          <xm:sqref>L106</xm:sqref>
        </x14:conditionalFormatting>
        <x14:conditionalFormatting xmlns:xm="http://schemas.microsoft.com/office/excel/2006/main">
          <x14:cfRule type="cellIs" priority="13" operator="notBetween" id="{26D996AF-9C10-42AC-9E31-33A5002EED88}">
            <xm:f>'FTE Analysis'!#REF!*0.975</xm:f>
            <xm:f>'FTE Analysis'!#REF!*1.025</xm:f>
            <x14:dxf>
              <fill>
                <patternFill>
                  <bgColor rgb="FFFF0000"/>
                </patternFill>
              </fill>
            </x14:dxf>
          </x14:cfRule>
          <xm:sqref>O106</xm:sqref>
        </x14:conditionalFormatting>
        <x14:conditionalFormatting xmlns:xm="http://schemas.microsoft.com/office/excel/2006/main">
          <x14:cfRule type="cellIs" priority="12" operator="notBetween" id="{528B74EC-4DC2-4683-9F77-3AE9DD8469B3}">
            <xm:f>'FTE Analysis'!#REF!*0.975</xm:f>
            <xm:f>'FTE Analysis'!#REF!*1.025</xm:f>
            <x14:dxf>
              <fill>
                <patternFill>
                  <bgColor rgb="FFFF0000"/>
                </patternFill>
              </fill>
            </x14:dxf>
          </x14:cfRule>
          <xm:sqref>R106</xm:sqref>
        </x14:conditionalFormatting>
        <x14:conditionalFormatting xmlns:xm="http://schemas.microsoft.com/office/excel/2006/main">
          <x14:cfRule type="cellIs" priority="11" operator="notBetween" id="{A98BEEB8-A33B-4AC8-9FE6-2E2936827D0A}">
            <xm:f>'FTE Analysis'!#REF!*0.975</xm:f>
            <xm:f>'FTE Analysis'!#REF!*1.025</xm:f>
            <x14:dxf>
              <fill>
                <patternFill>
                  <bgColor rgb="FFFF0000"/>
                </patternFill>
              </fill>
            </x14:dxf>
          </x14:cfRule>
          <xm:sqref>U106</xm:sqref>
        </x14:conditionalFormatting>
        <x14:conditionalFormatting xmlns:xm="http://schemas.microsoft.com/office/excel/2006/main">
          <x14:cfRule type="cellIs" priority="10" operator="notBetween" id="{CDD095E7-DAB3-404B-B7AA-6D01ABC9C2AA}">
            <xm:f>'FTE Analysis'!#REF!*0.975</xm:f>
            <xm:f>'FTE Analysis'!#REF!*1.025</xm:f>
            <x14:dxf>
              <fill>
                <patternFill>
                  <bgColor rgb="FFFF0000"/>
                </patternFill>
              </fill>
            </x14:dxf>
          </x14:cfRule>
          <xm:sqref>I131 N131 Q131 T131 K131</xm:sqref>
        </x14:conditionalFormatting>
        <x14:conditionalFormatting xmlns:xm="http://schemas.microsoft.com/office/excel/2006/main">
          <x14:cfRule type="cellIs" priority="9" operator="notBetween" id="{DC5023EA-5D5D-4351-8213-05133572919C}">
            <xm:f>'FTE Analysis'!#REF!*0.975</xm:f>
            <xm:f>'FTE Analysis'!#REF!*1.025</xm:f>
            <x14:dxf>
              <fill>
                <patternFill>
                  <bgColor rgb="FFFF0000"/>
                </patternFill>
              </fill>
            </x14:dxf>
          </x14:cfRule>
          <xm:sqref>L131</xm:sqref>
        </x14:conditionalFormatting>
        <x14:conditionalFormatting xmlns:xm="http://schemas.microsoft.com/office/excel/2006/main">
          <x14:cfRule type="cellIs" priority="8" operator="notBetween" id="{FEDF9807-87E0-4B32-ACC1-36752F198D70}">
            <xm:f>'FTE Analysis'!#REF!*0.975</xm:f>
            <xm:f>'FTE Analysis'!#REF!*1.025</xm:f>
            <x14:dxf>
              <fill>
                <patternFill>
                  <bgColor rgb="FFFF0000"/>
                </patternFill>
              </fill>
            </x14:dxf>
          </x14:cfRule>
          <xm:sqref>O131</xm:sqref>
        </x14:conditionalFormatting>
        <x14:conditionalFormatting xmlns:xm="http://schemas.microsoft.com/office/excel/2006/main">
          <x14:cfRule type="cellIs" priority="7" operator="notBetween" id="{73352732-9F9F-40C7-9A44-7B4EAAB8925C}">
            <xm:f>'FTE Analysis'!#REF!*0.975</xm:f>
            <xm:f>'FTE Analysis'!#REF!*1.025</xm:f>
            <x14:dxf>
              <fill>
                <patternFill>
                  <bgColor rgb="FFFF0000"/>
                </patternFill>
              </fill>
            </x14:dxf>
          </x14:cfRule>
          <xm:sqref>R131</xm:sqref>
        </x14:conditionalFormatting>
        <x14:conditionalFormatting xmlns:xm="http://schemas.microsoft.com/office/excel/2006/main">
          <x14:cfRule type="cellIs" priority="6" operator="notBetween" id="{E1501128-91D1-41AB-BCD7-9631EFF85283}">
            <xm:f>'FTE Analysis'!#REF!*0.975</xm:f>
            <xm:f>'FTE Analysis'!#REF!*1.025</xm:f>
            <x14:dxf>
              <fill>
                <patternFill>
                  <bgColor rgb="FFFF0000"/>
                </patternFill>
              </fill>
            </x14:dxf>
          </x14:cfRule>
          <xm:sqref>U131</xm:sqref>
        </x14:conditionalFormatting>
        <x14:conditionalFormatting xmlns:xm="http://schemas.microsoft.com/office/excel/2006/main">
          <x14:cfRule type="cellIs" priority="5" operator="notBetween" id="{9624F9F0-CF89-493B-809C-61E843EE996C}">
            <xm:f>'FTE Analysis'!#REF!*0.975</xm:f>
            <xm:f>'FTE Analysis'!#REF!*1.025</xm:f>
            <x14:dxf>
              <fill>
                <patternFill>
                  <bgColor rgb="FFFF0000"/>
                </patternFill>
              </fill>
            </x14:dxf>
          </x14:cfRule>
          <xm:sqref>I181 N181 Q181 T181 K181</xm:sqref>
        </x14:conditionalFormatting>
        <x14:conditionalFormatting xmlns:xm="http://schemas.microsoft.com/office/excel/2006/main">
          <x14:cfRule type="cellIs" priority="4" operator="notBetween" id="{BDE35BE7-A195-4A4F-8337-970F5E48517B}">
            <xm:f>'FTE Analysis'!#REF!*0.975</xm:f>
            <xm:f>'FTE Analysis'!#REF!*1.025</xm:f>
            <x14:dxf>
              <fill>
                <patternFill>
                  <bgColor rgb="FFFF0000"/>
                </patternFill>
              </fill>
            </x14:dxf>
          </x14:cfRule>
          <xm:sqref>L181</xm:sqref>
        </x14:conditionalFormatting>
        <x14:conditionalFormatting xmlns:xm="http://schemas.microsoft.com/office/excel/2006/main">
          <x14:cfRule type="cellIs" priority="3" operator="notBetween" id="{9F1BC5E0-374F-4369-ABAA-2B5249BFFB55}">
            <xm:f>'FTE Analysis'!#REF!*0.975</xm:f>
            <xm:f>'FTE Analysis'!#REF!*1.025</xm:f>
            <x14:dxf>
              <fill>
                <patternFill>
                  <bgColor rgb="FFFF0000"/>
                </patternFill>
              </fill>
            </x14:dxf>
          </x14:cfRule>
          <xm:sqref>O181</xm:sqref>
        </x14:conditionalFormatting>
        <x14:conditionalFormatting xmlns:xm="http://schemas.microsoft.com/office/excel/2006/main">
          <x14:cfRule type="cellIs" priority="2" operator="notBetween" id="{DAC2804E-8FA0-40F1-B3C7-170D0C6203CB}">
            <xm:f>'FTE Analysis'!#REF!*0.975</xm:f>
            <xm:f>'FTE Analysis'!#REF!*1.025</xm:f>
            <x14:dxf>
              <fill>
                <patternFill>
                  <bgColor rgb="FFFF0000"/>
                </patternFill>
              </fill>
            </x14:dxf>
          </x14:cfRule>
          <xm:sqref>R181</xm:sqref>
        </x14:conditionalFormatting>
        <x14:conditionalFormatting xmlns:xm="http://schemas.microsoft.com/office/excel/2006/main">
          <x14:cfRule type="cellIs" priority="1" operator="notBetween" id="{A3B56F43-24AD-43D6-9EAA-186F4862E8C7}">
            <xm:f>'FTE Analysis'!#REF!*0.975</xm:f>
            <xm:f>'FTE Analysis'!#REF!*1.025</xm:f>
            <x14:dxf>
              <fill>
                <patternFill>
                  <bgColor rgb="FFFF0000"/>
                </patternFill>
              </fill>
            </x14:dxf>
          </x14:cfRule>
          <xm:sqref>U181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48"/>
  <sheetViews>
    <sheetView showGridLines="0" zoomScaleNormal="100" workbookViewId="0">
      <pane xSplit="2" ySplit="6" topLeftCell="C7" activePane="bottomRight" state="frozen"/>
      <selection pane="topRight" activeCell="E1" sqref="E1"/>
      <selection pane="bottomLeft" activeCell="A3" sqref="A3"/>
      <selection pane="bottomRight" activeCell="C31" sqref="C31"/>
    </sheetView>
  </sheetViews>
  <sheetFormatPr defaultColWidth="0" defaultRowHeight="12.75" x14ac:dyDescent="0.2"/>
  <cols>
    <col min="1" max="1" width="33.5703125" style="154" customWidth="1"/>
    <col min="2" max="2" width="1.28515625" style="154" customWidth="1"/>
    <col min="3" max="7" width="15.7109375" style="154" customWidth="1"/>
    <col min="8" max="8" width="4.42578125" style="154" customWidth="1"/>
    <col min="9" max="9" width="8.85546875" style="154" customWidth="1"/>
    <col min="10" max="45" width="0" style="154" hidden="1" customWidth="1"/>
    <col min="46" max="16384" width="8.85546875" style="154" hidden="1"/>
  </cols>
  <sheetData>
    <row r="1" spans="1:7" ht="13.5" customHeight="1" x14ac:dyDescent="0.2"/>
    <row r="2" spans="1:7" ht="21" customHeight="1" x14ac:dyDescent="0.2">
      <c r="A2" s="506" t="s">
        <v>100</v>
      </c>
      <c r="B2" s="506"/>
      <c r="C2" s="506"/>
      <c r="D2" s="506"/>
      <c r="E2" s="506"/>
      <c r="F2" s="506"/>
      <c r="G2" s="506"/>
    </row>
    <row r="3" spans="1:7" ht="13.5" customHeight="1" x14ac:dyDescent="0.2"/>
    <row r="4" spans="1:7" ht="21" customHeight="1" x14ac:dyDescent="0.2">
      <c r="A4" s="506" t="s">
        <v>0</v>
      </c>
      <c r="B4" s="506"/>
      <c r="C4" s="507">
        <f>'Pricing Schedule'!D4</f>
        <v>0</v>
      </c>
      <c r="D4" s="507"/>
      <c r="E4" s="507"/>
      <c r="F4" s="507"/>
      <c r="G4" s="507"/>
    </row>
    <row r="5" spans="1:7" ht="13.5" customHeight="1" x14ac:dyDescent="0.2"/>
    <row r="6" spans="1:7" x14ac:dyDescent="0.2">
      <c r="A6" s="174"/>
      <c r="C6" s="503" t="s">
        <v>109</v>
      </c>
      <c r="D6" s="504"/>
      <c r="E6" s="504"/>
      <c r="F6" s="504"/>
      <c r="G6" s="505"/>
    </row>
    <row r="7" spans="1:7" x14ac:dyDescent="0.2">
      <c r="A7" s="156"/>
      <c r="B7" s="282"/>
      <c r="C7" s="278" t="s">
        <v>7</v>
      </c>
      <c r="D7" s="278" t="s">
        <v>8</v>
      </c>
      <c r="E7" s="278" t="s">
        <v>9</v>
      </c>
      <c r="F7" s="278" t="s">
        <v>142</v>
      </c>
      <c r="G7" s="278" t="s">
        <v>143</v>
      </c>
    </row>
    <row r="8" spans="1:7" ht="9" customHeight="1" x14ac:dyDescent="0.2">
      <c r="A8" s="156"/>
      <c r="B8" s="282"/>
      <c r="C8" s="203"/>
      <c r="D8" s="203"/>
      <c r="E8" s="203"/>
      <c r="F8" s="203"/>
      <c r="G8" s="203"/>
    </row>
    <row r="9" spans="1:7" x14ac:dyDescent="0.2">
      <c r="A9" s="279" t="s">
        <v>81</v>
      </c>
      <c r="B9" s="282"/>
      <c r="C9" s="158">
        <v>227811</v>
      </c>
      <c r="D9" s="158">
        <f>$C9</f>
        <v>227811</v>
      </c>
      <c r="E9" s="158">
        <f t="shared" ref="E9:G9" si="0">$C9</f>
        <v>227811</v>
      </c>
      <c r="F9" s="158">
        <f t="shared" si="0"/>
        <v>227811</v>
      </c>
      <c r="G9" s="158">
        <f t="shared" si="0"/>
        <v>227811</v>
      </c>
    </row>
    <row r="10" spans="1:7" ht="9" customHeight="1" x14ac:dyDescent="0.2">
      <c r="A10" s="156"/>
      <c r="B10" s="282"/>
      <c r="C10" s="155"/>
      <c r="D10" s="155"/>
      <c r="E10" s="155"/>
      <c r="F10" s="155"/>
      <c r="G10" s="155"/>
    </row>
    <row r="11" spans="1:7" x14ac:dyDescent="0.2">
      <c r="A11" s="280" t="s">
        <v>57</v>
      </c>
      <c r="B11" s="282"/>
      <c r="C11" s="204">
        <v>200</v>
      </c>
      <c r="D11" s="204">
        <f>$C11</f>
        <v>200</v>
      </c>
      <c r="E11" s="204">
        <f t="shared" ref="E11:G11" si="1">$C11</f>
        <v>200</v>
      </c>
      <c r="F11" s="204">
        <f t="shared" si="1"/>
        <v>200</v>
      </c>
      <c r="G11" s="204">
        <f t="shared" si="1"/>
        <v>200</v>
      </c>
    </row>
    <row r="12" spans="1:7" x14ac:dyDescent="0.2">
      <c r="A12" s="280" t="s">
        <v>58</v>
      </c>
      <c r="B12" s="282"/>
      <c r="C12" s="158">
        <f>+C9*C11</f>
        <v>45562200</v>
      </c>
      <c r="D12" s="158">
        <f t="shared" ref="D12:G12" si="2">+D9*D11</f>
        <v>45562200</v>
      </c>
      <c r="E12" s="158">
        <f t="shared" si="2"/>
        <v>45562200</v>
      </c>
      <c r="F12" s="158">
        <f t="shared" si="2"/>
        <v>45562200</v>
      </c>
      <c r="G12" s="158">
        <f t="shared" si="2"/>
        <v>45562200</v>
      </c>
    </row>
    <row r="13" spans="1:7" x14ac:dyDescent="0.2">
      <c r="A13" s="281" t="s">
        <v>107</v>
      </c>
      <c r="B13" s="282"/>
      <c r="C13" s="158">
        <f>C12/60</f>
        <v>759370</v>
      </c>
      <c r="D13" s="158">
        <f t="shared" ref="D13:G13" si="3">D12/60</f>
        <v>759370</v>
      </c>
      <c r="E13" s="158">
        <f t="shared" si="3"/>
        <v>759370</v>
      </c>
      <c r="F13" s="158">
        <f t="shared" si="3"/>
        <v>759370</v>
      </c>
      <c r="G13" s="158">
        <f t="shared" si="3"/>
        <v>759370</v>
      </c>
    </row>
    <row r="14" spans="1:7" x14ac:dyDescent="0.2">
      <c r="A14" s="280" t="s">
        <v>59</v>
      </c>
      <c r="B14" s="282"/>
      <c r="C14" s="158">
        <f>+C12/3600</f>
        <v>12656.166666666666</v>
      </c>
      <c r="D14" s="158">
        <f t="shared" ref="D14:G14" si="4">+D12/3600</f>
        <v>12656.166666666666</v>
      </c>
      <c r="E14" s="158">
        <f t="shared" si="4"/>
        <v>12656.166666666666</v>
      </c>
      <c r="F14" s="158">
        <f t="shared" si="4"/>
        <v>12656.166666666666</v>
      </c>
      <c r="G14" s="158">
        <f t="shared" si="4"/>
        <v>12656.166666666666</v>
      </c>
    </row>
    <row r="15" spans="1:7" ht="9" customHeight="1" x14ac:dyDescent="0.2">
      <c r="A15" s="156"/>
      <c r="B15" s="282"/>
      <c r="C15" s="155"/>
      <c r="D15" s="155"/>
      <c r="E15" s="155"/>
      <c r="F15" s="155"/>
      <c r="G15" s="155"/>
    </row>
    <row r="16" spans="1:7" x14ac:dyDescent="0.2">
      <c r="A16" s="281" t="s">
        <v>159</v>
      </c>
      <c r="B16" s="282"/>
      <c r="C16" s="158">
        <f>C34</f>
        <v>0</v>
      </c>
      <c r="D16" s="158">
        <f t="shared" ref="D16:G16" si="5">D34</f>
        <v>0</v>
      </c>
      <c r="E16" s="158">
        <f t="shared" si="5"/>
        <v>0</v>
      </c>
      <c r="F16" s="158">
        <f t="shared" si="5"/>
        <v>0</v>
      </c>
      <c r="G16" s="158">
        <f t="shared" si="5"/>
        <v>0</v>
      </c>
    </row>
    <row r="17" spans="1:7" ht="9" customHeight="1" x14ac:dyDescent="0.2">
      <c r="A17" s="156"/>
      <c r="B17" s="282"/>
      <c r="C17" s="155"/>
      <c r="D17" s="155"/>
      <c r="E17" s="155"/>
      <c r="F17" s="155"/>
      <c r="G17" s="155"/>
    </row>
    <row r="18" spans="1:7" x14ac:dyDescent="0.2">
      <c r="A18" s="281" t="s">
        <v>160</v>
      </c>
      <c r="B18" s="282"/>
      <c r="C18" s="159" t="str">
        <f>IF(C16=0,"",C14/C16)</f>
        <v/>
      </c>
      <c r="D18" s="159" t="str">
        <f t="shared" ref="D18:G18" si="6">IF(D16=0,"",D14/D16)</f>
        <v/>
      </c>
      <c r="E18" s="159" t="str">
        <f t="shared" si="6"/>
        <v/>
      </c>
      <c r="F18" s="159" t="str">
        <f t="shared" si="6"/>
        <v/>
      </c>
      <c r="G18" s="159" t="str">
        <f t="shared" si="6"/>
        <v/>
      </c>
    </row>
    <row r="19" spans="1:7" x14ac:dyDescent="0.2">
      <c r="A19" s="156" t="s">
        <v>161</v>
      </c>
      <c r="B19" s="282"/>
      <c r="C19" s="205">
        <f>Assumptions!I31</f>
        <v>0</v>
      </c>
      <c r="D19" s="205">
        <f>Assumptions!L31</f>
        <v>0</v>
      </c>
      <c r="E19" s="205">
        <f>Assumptions!O31</f>
        <v>0</v>
      </c>
      <c r="F19" s="205">
        <f>Assumptions!R31</f>
        <v>0</v>
      </c>
      <c r="G19" s="205">
        <f>Assumptions!U31</f>
        <v>0</v>
      </c>
    </row>
    <row r="20" spans="1:7" x14ac:dyDescent="0.2">
      <c r="A20" s="282" t="s">
        <v>96</v>
      </c>
      <c r="B20" s="282"/>
      <c r="C20" s="206" t="str">
        <f>IF(C16=0,"",C18-C19)</f>
        <v/>
      </c>
      <c r="D20" s="206" t="str">
        <f t="shared" ref="D20:G20" si="7">IF(D16=0,"",D18-D19)</f>
        <v/>
      </c>
      <c r="E20" s="206" t="str">
        <f t="shared" si="7"/>
        <v/>
      </c>
      <c r="F20" s="206" t="str">
        <f t="shared" si="7"/>
        <v/>
      </c>
      <c r="G20" s="206" t="str">
        <f t="shared" si="7"/>
        <v/>
      </c>
    </row>
    <row r="21" spans="1:7" x14ac:dyDescent="0.2">
      <c r="A21" s="282"/>
      <c r="B21" s="282"/>
      <c r="C21" s="173"/>
      <c r="D21" s="173"/>
      <c r="E21" s="173"/>
      <c r="F21" s="173"/>
      <c r="G21" s="173"/>
    </row>
    <row r="22" spans="1:7" ht="9" customHeight="1" x14ac:dyDescent="0.2">
      <c r="A22" s="156"/>
      <c r="B22" s="282"/>
      <c r="C22" s="157"/>
      <c r="D22" s="157"/>
      <c r="E22" s="157"/>
      <c r="F22" s="157"/>
      <c r="G22" s="157"/>
    </row>
    <row r="23" spans="1:7" x14ac:dyDescent="0.2">
      <c r="A23" s="279" t="s">
        <v>86</v>
      </c>
      <c r="B23" s="286"/>
      <c r="C23" s="174"/>
      <c r="D23" s="174"/>
      <c r="E23" s="174"/>
      <c r="F23" s="174"/>
      <c r="G23" s="174"/>
    </row>
    <row r="24" spans="1:7" x14ac:dyDescent="0.2">
      <c r="A24" s="283" t="s">
        <v>74</v>
      </c>
      <c r="B24" s="282"/>
      <c r="C24" s="207">
        <v>262</v>
      </c>
      <c r="D24" s="207">
        <v>261</v>
      </c>
      <c r="E24" s="207">
        <f>D24</f>
        <v>261</v>
      </c>
      <c r="F24" s="207">
        <f>D24</f>
        <v>261</v>
      </c>
      <c r="G24" s="207">
        <f>C24</f>
        <v>262</v>
      </c>
    </row>
    <row r="25" spans="1:7" x14ac:dyDescent="0.2">
      <c r="A25" s="283" t="s">
        <v>73</v>
      </c>
      <c r="B25" s="282"/>
      <c r="C25" s="160">
        <f>C39*C$24</f>
        <v>0</v>
      </c>
      <c r="D25" s="160">
        <f t="shared" ref="D25:G25" si="8">D39*D$24</f>
        <v>0</v>
      </c>
      <c r="E25" s="160">
        <f t="shared" si="8"/>
        <v>0</v>
      </c>
      <c r="F25" s="160">
        <f t="shared" si="8"/>
        <v>0</v>
      </c>
      <c r="G25" s="160">
        <f t="shared" si="8"/>
        <v>0</v>
      </c>
    </row>
    <row r="26" spans="1:7" x14ac:dyDescent="0.2">
      <c r="A26" s="283" t="s">
        <v>62</v>
      </c>
      <c r="B26" s="282"/>
      <c r="C26" s="160">
        <f>C40*C$24</f>
        <v>0</v>
      </c>
      <c r="D26" s="160">
        <f t="shared" ref="D26:G26" si="9">D40*D$24</f>
        <v>0</v>
      </c>
      <c r="E26" s="160">
        <f t="shared" si="9"/>
        <v>0</v>
      </c>
      <c r="F26" s="160">
        <f t="shared" si="9"/>
        <v>0</v>
      </c>
      <c r="G26" s="160">
        <f t="shared" si="9"/>
        <v>0</v>
      </c>
    </row>
    <row r="27" spans="1:7" x14ac:dyDescent="0.2">
      <c r="A27" s="280" t="s">
        <v>48</v>
      </c>
      <c r="B27" s="282"/>
      <c r="C27" s="160">
        <f>C41*C$24</f>
        <v>0</v>
      </c>
      <c r="D27" s="160">
        <f t="shared" ref="D27:G27" si="10">D41*D$24</f>
        <v>0</v>
      </c>
      <c r="E27" s="160">
        <f t="shared" si="10"/>
        <v>0</v>
      </c>
      <c r="F27" s="160">
        <f t="shared" si="10"/>
        <v>0</v>
      </c>
      <c r="G27" s="160">
        <f t="shared" si="10"/>
        <v>0</v>
      </c>
    </row>
    <row r="28" spans="1:7" x14ac:dyDescent="0.2">
      <c r="A28" s="280" t="s">
        <v>97</v>
      </c>
      <c r="B28" s="282"/>
      <c r="C28" s="160">
        <f>C42*C$24</f>
        <v>0</v>
      </c>
      <c r="D28" s="160">
        <f t="shared" ref="D28:G28" si="11">D42*D$24</f>
        <v>0</v>
      </c>
      <c r="E28" s="160">
        <f t="shared" si="11"/>
        <v>0</v>
      </c>
      <c r="F28" s="160">
        <f t="shared" si="11"/>
        <v>0</v>
      </c>
      <c r="G28" s="160">
        <f t="shared" si="11"/>
        <v>0</v>
      </c>
    </row>
    <row r="29" spans="1:7" x14ac:dyDescent="0.2">
      <c r="A29" s="279" t="s">
        <v>75</v>
      </c>
      <c r="B29" s="282"/>
      <c r="C29" s="208">
        <f>C24-C25-C26-C27-C28</f>
        <v>262</v>
      </c>
      <c r="D29" s="208">
        <f t="shared" ref="D29:G29" si="12">D24-D25-D26-D27-D28</f>
        <v>261</v>
      </c>
      <c r="E29" s="208">
        <f t="shared" si="12"/>
        <v>261</v>
      </c>
      <c r="F29" s="208">
        <f t="shared" si="12"/>
        <v>261</v>
      </c>
      <c r="G29" s="208">
        <f t="shared" si="12"/>
        <v>262</v>
      </c>
    </row>
    <row r="30" spans="1:7" ht="9" customHeight="1" x14ac:dyDescent="0.2">
      <c r="A30" s="156"/>
      <c r="B30" s="282"/>
      <c r="C30" s="157"/>
      <c r="D30" s="157"/>
      <c r="E30" s="157"/>
      <c r="F30" s="157"/>
      <c r="G30" s="157"/>
    </row>
    <row r="31" spans="1:7" x14ac:dyDescent="0.2">
      <c r="A31" s="279" t="s">
        <v>101</v>
      </c>
      <c r="B31" s="282"/>
      <c r="C31" s="209"/>
      <c r="D31" s="209"/>
      <c r="E31" s="209"/>
      <c r="F31" s="209"/>
      <c r="G31" s="209"/>
    </row>
    <row r="32" spans="1:7" x14ac:dyDescent="0.2">
      <c r="A32" s="279" t="s">
        <v>76</v>
      </c>
      <c r="B32" s="282"/>
      <c r="C32" s="210"/>
      <c r="D32" s="210"/>
      <c r="E32" s="210"/>
      <c r="F32" s="210"/>
      <c r="G32" s="210"/>
    </row>
    <row r="33" spans="1:7" ht="9" customHeight="1" x14ac:dyDescent="0.2">
      <c r="A33" s="156"/>
      <c r="B33" s="282"/>
      <c r="C33" s="157"/>
      <c r="D33" s="157"/>
      <c r="E33" s="157"/>
      <c r="F33" s="157"/>
      <c r="G33" s="157"/>
    </row>
    <row r="34" spans="1:7" x14ac:dyDescent="0.2">
      <c r="A34" s="282" t="s">
        <v>77</v>
      </c>
      <c r="B34" s="282"/>
      <c r="C34" s="211">
        <f>(C29*C31)*C32</f>
        <v>0</v>
      </c>
      <c r="D34" s="211">
        <f t="shared" ref="D34:G34" si="13">(D29*D31)*D32</f>
        <v>0</v>
      </c>
      <c r="E34" s="211">
        <f t="shared" si="13"/>
        <v>0</v>
      </c>
      <c r="F34" s="211">
        <f t="shared" si="13"/>
        <v>0</v>
      </c>
      <c r="G34" s="211">
        <f t="shared" si="13"/>
        <v>0</v>
      </c>
    </row>
    <row r="35" spans="1:7" x14ac:dyDescent="0.2">
      <c r="A35" s="282"/>
      <c r="B35" s="282"/>
      <c r="C35" s="174"/>
      <c r="D35" s="174"/>
      <c r="E35" s="174"/>
      <c r="F35" s="174"/>
      <c r="G35" s="174"/>
    </row>
    <row r="36" spans="1:7" s="161" customFormat="1" x14ac:dyDescent="0.2">
      <c r="A36" s="284" t="s">
        <v>98</v>
      </c>
      <c r="B36" s="284"/>
      <c r="C36" s="212">
        <f>C27/(C24-C25-C26)</f>
        <v>0</v>
      </c>
      <c r="D36" s="212">
        <f t="shared" ref="D36:G36" si="14">D27/(D24-D25-D26)</f>
        <v>0</v>
      </c>
      <c r="E36" s="212">
        <f t="shared" si="14"/>
        <v>0</v>
      </c>
      <c r="F36" s="212">
        <f t="shared" si="14"/>
        <v>0</v>
      </c>
      <c r="G36" s="212">
        <f t="shared" si="14"/>
        <v>0</v>
      </c>
    </row>
    <row r="37" spans="1:7" x14ac:dyDescent="0.2">
      <c r="A37" s="282"/>
      <c r="B37" s="282"/>
      <c r="C37" s="174"/>
      <c r="D37" s="174"/>
      <c r="E37" s="174"/>
      <c r="F37" s="174"/>
      <c r="G37" s="174"/>
    </row>
    <row r="38" spans="1:7" x14ac:dyDescent="0.2">
      <c r="A38" s="284" t="s">
        <v>99</v>
      </c>
      <c r="B38" s="282"/>
      <c r="C38" s="174"/>
      <c r="D38" s="174"/>
      <c r="E38" s="174"/>
      <c r="F38" s="174"/>
      <c r="G38" s="174"/>
    </row>
    <row r="39" spans="1:7" x14ac:dyDescent="0.2">
      <c r="A39" s="283" t="s">
        <v>73</v>
      </c>
      <c r="B39" s="282"/>
      <c r="C39" s="213"/>
      <c r="D39" s="213"/>
      <c r="E39" s="213"/>
      <c r="F39" s="213"/>
      <c r="G39" s="213"/>
    </row>
    <row r="40" spans="1:7" x14ac:dyDescent="0.2">
      <c r="A40" s="283" t="s">
        <v>62</v>
      </c>
      <c r="B40" s="282"/>
      <c r="C40" s="214"/>
      <c r="D40" s="214"/>
      <c r="E40" s="214"/>
      <c r="F40" s="214"/>
      <c r="G40" s="214"/>
    </row>
    <row r="41" spans="1:7" x14ac:dyDescent="0.2">
      <c r="A41" s="280" t="s">
        <v>48</v>
      </c>
      <c r="B41" s="282"/>
      <c r="C41" s="214"/>
      <c r="D41" s="214"/>
      <c r="E41" s="214"/>
      <c r="F41" s="214"/>
      <c r="G41" s="214"/>
    </row>
    <row r="42" spans="1:7" x14ac:dyDescent="0.2">
      <c r="A42" s="280" t="s">
        <v>97</v>
      </c>
      <c r="B42" s="282"/>
      <c r="C42" s="210"/>
      <c r="D42" s="210"/>
      <c r="E42" s="210"/>
      <c r="F42" s="210"/>
      <c r="G42" s="210"/>
    </row>
    <row r="43" spans="1:7" x14ac:dyDescent="0.2">
      <c r="A43" s="285" t="s">
        <v>10</v>
      </c>
      <c r="B43" s="282"/>
      <c r="C43" s="215">
        <f>SUM(C39:C42)</f>
        <v>0</v>
      </c>
      <c r="D43" s="215">
        <f t="shared" ref="D43:G43" si="15">SUM(D39:D42)</f>
        <v>0</v>
      </c>
      <c r="E43" s="215">
        <f t="shared" si="15"/>
        <v>0</v>
      </c>
      <c r="F43" s="215">
        <f t="shared" si="15"/>
        <v>0</v>
      </c>
      <c r="G43" s="215">
        <f t="shared" si="15"/>
        <v>0</v>
      </c>
    </row>
    <row r="44" spans="1:7" x14ac:dyDescent="0.2">
      <c r="A44" s="282"/>
      <c r="B44" s="282"/>
    </row>
    <row r="45" spans="1:7" x14ac:dyDescent="0.2">
      <c r="A45" s="282"/>
      <c r="B45" s="282"/>
    </row>
    <row r="46" spans="1:7" x14ac:dyDescent="0.2">
      <c r="A46" s="282"/>
      <c r="B46" s="282"/>
    </row>
    <row r="47" spans="1:7" x14ac:dyDescent="0.2">
      <c r="A47" s="282"/>
      <c r="B47" s="282"/>
    </row>
    <row r="48" spans="1:7" x14ac:dyDescent="0.2">
      <c r="A48" s="282"/>
      <c r="B48" s="282"/>
    </row>
  </sheetData>
  <sheetProtection password="F58F" sheet="1" objects="1" scenarios="1" formatColumns="0" formatRows="0"/>
  <dataConsolidate/>
  <mergeCells count="4">
    <mergeCell ref="C6:G6"/>
    <mergeCell ref="A4:B4"/>
    <mergeCell ref="C4:G4"/>
    <mergeCell ref="A2:G2"/>
  </mergeCells>
  <pageMargins left="0.75" right="0.75" top="1" bottom="1" header="0.5" footer="0.5"/>
  <pageSetup paperSize="9"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Pricing Schedule</vt:lpstr>
      <vt:lpstr>FTE assumptions</vt:lpstr>
      <vt:lpstr>Assumptions</vt:lpstr>
      <vt:lpstr>FTE Analysis</vt:lpstr>
      <vt:lpstr>'FTE Analysis'!Print_Area</vt:lpstr>
    </vt:vector>
  </TitlesOfParts>
  <Company>DWP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10063971</dc:creator>
  <cp:lastModifiedBy>90872110</cp:lastModifiedBy>
  <cp:lastPrinted>2015-04-17T08:50:09Z</cp:lastPrinted>
  <dcterms:created xsi:type="dcterms:W3CDTF">2013-02-25T14:17:48Z</dcterms:created>
  <dcterms:modified xsi:type="dcterms:W3CDTF">2015-05-22T14:34:31Z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-1170547342</vt:i4>
  </property>
  <property fmtid="{D5CDD505-2E9C-101B-9397-08002B2CF9AE}" pid="3" name="_NewReviewCycle">
    <vt:lpwstr/>
  </property>
  <property fmtid="{D5CDD505-2E9C-101B-9397-08002B2CF9AE}" pid="4" name="_EmailSubject">
    <vt:lpwstr>Pricing Proposal and Guidance</vt:lpwstr>
  </property>
  <property fmtid="{D5CDD505-2E9C-101B-9397-08002B2CF9AE}" pid="5" name="_AuthorEmail">
    <vt:lpwstr>CHRIS.SCOTT@DWP.GSI.GOV.UK</vt:lpwstr>
  </property>
  <property fmtid="{D5CDD505-2E9C-101B-9397-08002B2CF9AE}" pid="6" name="_AuthorEmailDisplayName">
    <vt:lpwstr>Scott Chris DWP F&amp;C CORPORATE AND CHANGE FINANCE</vt:lpwstr>
  </property>
</Properties>
</file>